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пес-цы,бесед,стол.зон.пляжкаб." sheetId="5" r:id="rId1"/>
  </sheets>
  <definedNames>
    <definedName name="_xlnm.Print_Titles" localSheetId="0">'пес-цы,бесед,стол.зон.пляжкаб.'!$5:$7</definedName>
  </definedNames>
  <calcPr calcId="144525"/>
</workbook>
</file>

<file path=xl/calcChain.xml><?xml version="1.0" encoding="utf-8"?>
<calcChain xmlns="http://schemas.openxmlformats.org/spreadsheetml/2006/main">
  <c r="F255" i="5" l="1"/>
  <c r="H255" i="5" s="1"/>
  <c r="E255" i="5"/>
  <c r="F254" i="5"/>
  <c r="E254" i="5"/>
  <c r="F253" i="5"/>
  <c r="E253" i="5"/>
  <c r="F251" i="5"/>
  <c r="H251" i="5" s="1"/>
  <c r="E251" i="5"/>
  <c r="F250" i="5"/>
  <c r="E250" i="5"/>
  <c r="F249" i="5"/>
  <c r="E249" i="5"/>
  <c r="F248" i="5"/>
  <c r="E248" i="5"/>
  <c r="F247" i="5"/>
  <c r="E247" i="5"/>
  <c r="F246" i="5"/>
  <c r="E246" i="5"/>
  <c r="F245" i="5"/>
  <c r="E245" i="5"/>
  <c r="F244" i="5"/>
  <c r="E244" i="5"/>
  <c r="F243" i="5"/>
  <c r="E243" i="5"/>
  <c r="F242" i="5"/>
  <c r="E242" i="5"/>
  <c r="F241" i="5"/>
  <c r="E241" i="5"/>
  <c r="F240" i="5"/>
  <c r="E240" i="5"/>
  <c r="F239" i="5"/>
  <c r="E239" i="5"/>
  <c r="F238" i="5"/>
  <c r="E238" i="5"/>
  <c r="F237" i="5"/>
  <c r="E237" i="5"/>
  <c r="F236" i="5"/>
  <c r="E236" i="5"/>
  <c r="F235" i="5"/>
  <c r="E235" i="5"/>
  <c r="F234" i="5"/>
  <c r="E234" i="5"/>
  <c r="F233" i="5"/>
  <c r="E233" i="5"/>
  <c r="F232" i="5"/>
  <c r="E232" i="5"/>
  <c r="F230" i="5"/>
  <c r="H230" i="5" s="1"/>
  <c r="E230" i="5"/>
  <c r="F229" i="5"/>
  <c r="H229" i="5" s="1"/>
  <c r="E229" i="5"/>
  <c r="F228" i="5"/>
  <c r="H228" i="5" s="1"/>
  <c r="E228" i="5"/>
  <c r="F227" i="5"/>
  <c r="H227" i="5" s="1"/>
  <c r="E227" i="5"/>
  <c r="F226" i="5"/>
  <c r="H226" i="5" s="1"/>
  <c r="E226" i="5"/>
  <c r="F225" i="5"/>
  <c r="H225" i="5" s="1"/>
  <c r="E225" i="5"/>
  <c r="F224" i="5"/>
  <c r="H224" i="5" s="1"/>
  <c r="E224" i="5"/>
  <c r="F223" i="5"/>
  <c r="H223" i="5" s="1"/>
  <c r="E223" i="5"/>
  <c r="F222" i="5"/>
  <c r="H222" i="5" s="1"/>
  <c r="E222" i="5"/>
  <c r="F221" i="5"/>
  <c r="H221" i="5" s="1"/>
  <c r="E221" i="5"/>
  <c r="F220" i="5"/>
  <c r="H220" i="5" s="1"/>
  <c r="E220" i="5"/>
  <c r="F219" i="5"/>
  <c r="H219" i="5" s="1"/>
  <c r="E219" i="5"/>
  <c r="F218" i="5"/>
  <c r="H218" i="5" s="1"/>
  <c r="E218" i="5"/>
  <c r="F217" i="5"/>
  <c r="H217" i="5" s="1"/>
  <c r="E217" i="5"/>
  <c r="F216" i="5"/>
  <c r="H216" i="5" s="1"/>
  <c r="E216" i="5"/>
  <c r="F215" i="5"/>
  <c r="H215" i="5" s="1"/>
  <c r="E215" i="5"/>
  <c r="F214" i="5"/>
  <c r="H214" i="5" s="1"/>
  <c r="E214" i="5"/>
  <c r="F213" i="5"/>
  <c r="H213" i="5" s="1"/>
  <c r="E213" i="5"/>
  <c r="F212" i="5"/>
  <c r="H212" i="5" s="1"/>
  <c r="E212" i="5"/>
  <c r="F211" i="5"/>
  <c r="E211" i="5"/>
  <c r="F210" i="5"/>
  <c r="E210" i="5"/>
  <c r="F209" i="5"/>
  <c r="E209" i="5"/>
  <c r="F208" i="5"/>
  <c r="E208" i="5"/>
  <c r="F207" i="5"/>
  <c r="E207" i="5"/>
  <c r="F206" i="5"/>
  <c r="E206" i="5"/>
  <c r="F205" i="5"/>
  <c r="E205" i="5"/>
  <c r="F203" i="5"/>
  <c r="E203" i="5"/>
  <c r="F202" i="5"/>
  <c r="E202" i="5"/>
  <c r="F201" i="5"/>
  <c r="E201" i="5"/>
  <c r="F200" i="5"/>
  <c r="E200" i="5"/>
  <c r="F199" i="5"/>
  <c r="E199" i="5"/>
  <c r="F198" i="5"/>
  <c r="E198" i="5"/>
  <c r="F197" i="5"/>
  <c r="E197" i="5"/>
  <c r="F196" i="5"/>
  <c r="E196" i="5"/>
  <c r="F195" i="5"/>
  <c r="E195" i="5"/>
  <c r="F194" i="5"/>
  <c r="E194" i="5"/>
  <c r="F193" i="5"/>
  <c r="E193" i="5"/>
  <c r="F192" i="5"/>
  <c r="E192" i="5"/>
  <c r="F191" i="5"/>
  <c r="E191" i="5"/>
  <c r="F190" i="5"/>
  <c r="E190" i="5"/>
  <c r="F189" i="5"/>
  <c r="E189" i="5"/>
  <c r="F188" i="5"/>
  <c r="E188" i="5"/>
  <c r="F187" i="5"/>
  <c r="E187" i="5"/>
  <c r="F186" i="5"/>
  <c r="E186" i="5"/>
  <c r="F185" i="5"/>
  <c r="E185" i="5"/>
  <c r="F184" i="5"/>
  <c r="E184" i="5"/>
  <c r="F183" i="5"/>
  <c r="E183" i="5"/>
  <c r="F182" i="5"/>
  <c r="E182" i="5"/>
  <c r="F181" i="5"/>
  <c r="E181" i="5"/>
  <c r="F180" i="5"/>
  <c r="E180" i="5"/>
  <c r="F179" i="5"/>
  <c r="E179" i="5"/>
  <c r="F178" i="5"/>
  <c r="E178" i="5"/>
  <c r="F177" i="5"/>
  <c r="E177" i="5"/>
  <c r="F176" i="5"/>
  <c r="E176" i="5"/>
  <c r="F175" i="5"/>
  <c r="E175" i="5"/>
  <c r="F174" i="5"/>
  <c r="E174" i="5"/>
  <c r="F173" i="5"/>
  <c r="E173" i="5"/>
  <c r="F172" i="5"/>
  <c r="E172" i="5"/>
  <c r="F171" i="5"/>
  <c r="E171" i="5"/>
  <c r="F170" i="5"/>
  <c r="E170" i="5"/>
  <c r="F169" i="5"/>
  <c r="E169" i="5"/>
  <c r="F168" i="5"/>
  <c r="E168" i="5"/>
  <c r="F167" i="5"/>
  <c r="E167" i="5"/>
  <c r="F166" i="5"/>
  <c r="E166" i="5"/>
  <c r="F165" i="5"/>
  <c r="E165" i="5"/>
  <c r="F164" i="5"/>
  <c r="E164" i="5"/>
  <c r="F163" i="5"/>
  <c r="E163" i="5"/>
  <c r="F162" i="5"/>
  <c r="E162" i="5"/>
  <c r="F161" i="5"/>
  <c r="E161" i="5"/>
  <c r="I161" i="5" s="1"/>
  <c r="F160" i="5"/>
  <c r="E160" i="5"/>
  <c r="F159" i="5"/>
  <c r="E159" i="5"/>
  <c r="F158" i="5"/>
  <c r="E158" i="5"/>
  <c r="F157" i="5"/>
  <c r="E157" i="5"/>
  <c r="I157" i="5" s="1"/>
  <c r="F156" i="5"/>
  <c r="E156" i="5"/>
  <c r="F155" i="5"/>
  <c r="E155" i="5"/>
  <c r="F154" i="5"/>
  <c r="E154" i="5"/>
  <c r="F153" i="5"/>
  <c r="E153" i="5"/>
  <c r="I153" i="5" s="1"/>
  <c r="F152" i="5"/>
  <c r="E152" i="5"/>
  <c r="F151" i="5"/>
  <c r="E151" i="5"/>
  <c r="F150" i="5"/>
  <c r="E150" i="5"/>
  <c r="F149" i="5"/>
  <c r="E149" i="5"/>
  <c r="I149" i="5" s="1"/>
  <c r="F148" i="5"/>
  <c r="E148" i="5"/>
  <c r="F147" i="5"/>
  <c r="E147" i="5"/>
  <c r="F146" i="5"/>
  <c r="E146" i="5"/>
  <c r="F145" i="5"/>
  <c r="E145" i="5"/>
  <c r="I145" i="5" s="1"/>
  <c r="F144" i="5"/>
  <c r="E144" i="5"/>
  <c r="F143" i="5"/>
  <c r="E143" i="5"/>
  <c r="F142" i="5"/>
  <c r="E142" i="5"/>
  <c r="F141" i="5"/>
  <c r="E141" i="5"/>
  <c r="I141" i="5" s="1"/>
  <c r="F140" i="5"/>
  <c r="E140" i="5"/>
  <c r="F139" i="5"/>
  <c r="E139" i="5"/>
  <c r="F138" i="5"/>
  <c r="E138" i="5"/>
  <c r="F137" i="5"/>
  <c r="E137" i="5"/>
  <c r="I137" i="5" s="1"/>
  <c r="F136" i="5"/>
  <c r="E136" i="5"/>
  <c r="F135" i="5"/>
  <c r="E135" i="5"/>
  <c r="F134" i="5"/>
  <c r="E134" i="5"/>
  <c r="F133" i="5"/>
  <c r="E133" i="5"/>
  <c r="I133" i="5" s="1"/>
  <c r="F132" i="5"/>
  <c r="E132" i="5"/>
  <c r="F131" i="5"/>
  <c r="E131" i="5"/>
  <c r="F130" i="5"/>
  <c r="E130" i="5"/>
  <c r="F129" i="5"/>
  <c r="E129" i="5"/>
  <c r="I129" i="5" s="1"/>
  <c r="F128" i="5"/>
  <c r="E128" i="5"/>
  <c r="F127" i="5"/>
  <c r="E127" i="5"/>
  <c r="F126" i="5"/>
  <c r="E126" i="5"/>
  <c r="F125" i="5"/>
  <c r="E125" i="5"/>
  <c r="H125" i="5" s="1"/>
  <c r="F124" i="5"/>
  <c r="E124" i="5"/>
  <c r="F123" i="5"/>
  <c r="E123" i="5"/>
  <c r="F122" i="5"/>
  <c r="E122" i="5"/>
  <c r="F121" i="5"/>
  <c r="E121" i="5"/>
  <c r="H121" i="5" s="1"/>
  <c r="F120" i="5"/>
  <c r="E120" i="5"/>
  <c r="F119" i="5"/>
  <c r="E119" i="5"/>
  <c r="F118" i="5"/>
  <c r="E118" i="5"/>
  <c r="F117" i="5"/>
  <c r="E117" i="5"/>
  <c r="H117" i="5" s="1"/>
  <c r="F116" i="5"/>
  <c r="E116" i="5"/>
  <c r="F115" i="5"/>
  <c r="E115" i="5"/>
  <c r="F114" i="5"/>
  <c r="E114" i="5"/>
  <c r="F113" i="5"/>
  <c r="E113" i="5"/>
  <c r="H113" i="5" s="1"/>
  <c r="F112" i="5"/>
  <c r="E112" i="5"/>
  <c r="F111" i="5"/>
  <c r="E111" i="5"/>
  <c r="F110" i="5"/>
  <c r="E110" i="5"/>
  <c r="F109" i="5"/>
  <c r="E109" i="5"/>
  <c r="H109" i="5" s="1"/>
  <c r="F108" i="5"/>
  <c r="E108" i="5"/>
  <c r="F107" i="5"/>
  <c r="E107" i="5"/>
  <c r="F106" i="5"/>
  <c r="E106" i="5"/>
  <c r="F105" i="5"/>
  <c r="E105" i="5"/>
  <c r="H105" i="5" s="1"/>
  <c r="F104" i="5"/>
  <c r="E104" i="5"/>
  <c r="F103" i="5"/>
  <c r="E103" i="5"/>
  <c r="F102" i="5"/>
  <c r="E102" i="5"/>
  <c r="F101" i="5"/>
  <c r="E101" i="5"/>
  <c r="H101" i="5" s="1"/>
  <c r="F100" i="5"/>
  <c r="E100" i="5"/>
  <c r="F99" i="5"/>
  <c r="E99" i="5"/>
  <c r="F98" i="5"/>
  <c r="E98" i="5"/>
  <c r="F97" i="5"/>
  <c r="E97" i="5"/>
  <c r="F96" i="5"/>
  <c r="E96" i="5"/>
  <c r="F95" i="5"/>
  <c r="E95" i="5"/>
  <c r="F94" i="5"/>
  <c r="E94" i="5"/>
  <c r="F93" i="5"/>
  <c r="E93" i="5"/>
  <c r="F92" i="5"/>
  <c r="E92" i="5"/>
  <c r="F91" i="5"/>
  <c r="E91" i="5"/>
  <c r="F90" i="5"/>
  <c r="E90" i="5"/>
  <c r="F88" i="5"/>
  <c r="E88" i="5"/>
  <c r="H88" i="5" s="1"/>
  <c r="F87" i="5"/>
  <c r="E87" i="5"/>
  <c r="F86" i="5"/>
  <c r="E86" i="5"/>
  <c r="F85" i="5"/>
  <c r="E85" i="5"/>
  <c r="F84" i="5"/>
  <c r="E84" i="5"/>
  <c r="H84" i="5" s="1"/>
  <c r="F83" i="5"/>
  <c r="E83" i="5"/>
  <c r="F82" i="5"/>
  <c r="E82" i="5"/>
  <c r="F81" i="5"/>
  <c r="E81" i="5"/>
  <c r="F80" i="5"/>
  <c r="E80" i="5"/>
  <c r="H80" i="5" s="1"/>
  <c r="F79" i="5"/>
  <c r="E79" i="5"/>
  <c r="F78" i="5"/>
  <c r="E78" i="5"/>
  <c r="F77" i="5"/>
  <c r="E77" i="5"/>
  <c r="F76" i="5"/>
  <c r="E76" i="5"/>
  <c r="F75" i="5"/>
  <c r="E75" i="5"/>
  <c r="F74" i="5"/>
  <c r="E74" i="5"/>
  <c r="F73" i="5"/>
  <c r="E73" i="5"/>
  <c r="F72" i="5"/>
  <c r="E72" i="5"/>
  <c r="F71" i="5"/>
  <c r="E71" i="5"/>
  <c r="F70" i="5"/>
  <c r="E70" i="5"/>
  <c r="F69" i="5"/>
  <c r="E69" i="5"/>
  <c r="F68" i="5"/>
  <c r="E68" i="5"/>
  <c r="H68" i="5" s="1"/>
  <c r="F67" i="5"/>
  <c r="E67" i="5"/>
  <c r="F66" i="5"/>
  <c r="E66" i="5"/>
  <c r="F65" i="5"/>
  <c r="E65" i="5"/>
  <c r="F64" i="5"/>
  <c r="E64" i="5"/>
  <c r="H64" i="5" s="1"/>
  <c r="F63" i="5"/>
  <c r="E63" i="5"/>
  <c r="F62" i="5"/>
  <c r="E62" i="5"/>
  <c r="F61" i="5"/>
  <c r="E61" i="5"/>
  <c r="F60" i="5"/>
  <c r="E60" i="5"/>
  <c r="H60" i="5" s="1"/>
  <c r="F59" i="5"/>
  <c r="E59" i="5"/>
  <c r="F58" i="5"/>
  <c r="E58" i="5"/>
  <c r="F57" i="5"/>
  <c r="E57" i="5"/>
  <c r="F56" i="5"/>
  <c r="E56" i="5"/>
  <c r="H56" i="5" s="1"/>
  <c r="F55" i="5"/>
  <c r="E55" i="5"/>
  <c r="F54" i="5"/>
  <c r="E54" i="5"/>
  <c r="F53" i="5"/>
  <c r="E53" i="5"/>
  <c r="F52" i="5"/>
  <c r="E52" i="5"/>
  <c r="H52" i="5" s="1"/>
  <c r="F51" i="5"/>
  <c r="E51" i="5"/>
  <c r="F50" i="5"/>
  <c r="E50" i="5"/>
  <c r="F49" i="5"/>
  <c r="E49" i="5"/>
  <c r="F48" i="5"/>
  <c r="E48" i="5"/>
  <c r="H48" i="5" s="1"/>
  <c r="F47" i="5"/>
  <c r="E47" i="5"/>
  <c r="F46" i="5"/>
  <c r="E46" i="5"/>
  <c r="F45" i="5"/>
  <c r="E45" i="5"/>
  <c r="F44" i="5"/>
  <c r="E44" i="5"/>
  <c r="H44" i="5" s="1"/>
  <c r="F43" i="5"/>
  <c r="E43" i="5"/>
  <c r="F42" i="5"/>
  <c r="E42" i="5"/>
  <c r="F41" i="5"/>
  <c r="E41" i="5"/>
  <c r="F40" i="5"/>
  <c r="E40" i="5"/>
  <c r="H40" i="5" s="1"/>
  <c r="F39" i="5"/>
  <c r="E39" i="5"/>
  <c r="F38" i="5"/>
  <c r="E38" i="5"/>
  <c r="F37" i="5"/>
  <c r="E37" i="5"/>
  <c r="F36" i="5"/>
  <c r="E36" i="5"/>
  <c r="H36" i="5" s="1"/>
  <c r="F35" i="5"/>
  <c r="E35" i="5"/>
  <c r="F34" i="5"/>
  <c r="E34" i="5"/>
  <c r="F33" i="5"/>
  <c r="E33" i="5"/>
  <c r="F32" i="5"/>
  <c r="E32" i="5"/>
  <c r="I32" i="5" s="1"/>
  <c r="F31" i="5"/>
  <c r="E31" i="5"/>
  <c r="F30" i="5"/>
  <c r="E30" i="5"/>
  <c r="F29" i="5"/>
  <c r="E29" i="5"/>
  <c r="F28" i="5"/>
  <c r="E28" i="5"/>
  <c r="I28" i="5" s="1"/>
  <c r="F27" i="5"/>
  <c r="E27" i="5"/>
  <c r="F26" i="5"/>
  <c r="E26" i="5"/>
  <c r="F25" i="5"/>
  <c r="E25" i="5"/>
  <c r="F24" i="5"/>
  <c r="E24" i="5"/>
  <c r="I24" i="5" s="1"/>
  <c r="F23" i="5"/>
  <c r="E23" i="5"/>
  <c r="F22" i="5"/>
  <c r="E22" i="5"/>
  <c r="F21" i="5"/>
  <c r="E21" i="5"/>
  <c r="F20" i="5"/>
  <c r="E20" i="5"/>
  <c r="I20" i="5" s="1"/>
  <c r="F19" i="5"/>
  <c r="E19" i="5"/>
  <c r="F18" i="5"/>
  <c r="E18" i="5"/>
  <c r="F17" i="5"/>
  <c r="H17" i="5" s="1"/>
  <c r="E17" i="5"/>
  <c r="F16" i="5"/>
  <c r="E16" i="5"/>
  <c r="I16" i="5" s="1"/>
  <c r="F15" i="5"/>
  <c r="E15" i="5"/>
  <c r="F14" i="5"/>
  <c r="E14" i="5"/>
  <c r="F13" i="5"/>
  <c r="H13" i="5" s="1"/>
  <c r="E13" i="5"/>
  <c r="F12" i="5"/>
  <c r="E12" i="5"/>
  <c r="I12" i="5" s="1"/>
  <c r="F11" i="5"/>
  <c r="E11" i="5"/>
  <c r="F10" i="5"/>
  <c r="H10" i="5" s="1"/>
  <c r="E10" i="5"/>
  <c r="F9" i="5"/>
  <c r="E9" i="5"/>
  <c r="I165" i="5" l="1"/>
  <c r="I169" i="5"/>
  <c r="I173" i="5"/>
  <c r="I177" i="5"/>
  <c r="I181" i="5"/>
  <c r="I185" i="5"/>
  <c r="I189" i="5"/>
  <c r="I193" i="5"/>
  <c r="H197" i="5"/>
  <c r="H201" i="5"/>
  <c r="H206" i="5"/>
  <c r="H210" i="5"/>
  <c r="I239" i="5"/>
  <c r="I243" i="5"/>
  <c r="I247" i="5"/>
  <c r="I251" i="5"/>
  <c r="J251" i="5" s="1"/>
  <c r="I9" i="5"/>
  <c r="I13" i="5"/>
  <c r="J13" i="5" s="1"/>
  <c r="I17" i="5"/>
  <c r="J17" i="5" s="1"/>
  <c r="I21" i="5"/>
  <c r="I25" i="5"/>
  <c r="I29" i="5"/>
  <c r="I33" i="5"/>
  <c r="H65" i="5"/>
  <c r="H69" i="5"/>
  <c r="H73" i="5"/>
  <c r="H77" i="5"/>
  <c r="H81" i="5"/>
  <c r="H90" i="5"/>
  <c r="H94" i="5"/>
  <c r="H102" i="5"/>
  <c r="H106" i="5"/>
  <c r="H110" i="5"/>
  <c r="H114" i="5"/>
  <c r="H118" i="5"/>
  <c r="H122" i="5"/>
  <c r="H126" i="5"/>
  <c r="I130" i="5"/>
  <c r="I134" i="5"/>
  <c r="I138" i="5"/>
  <c r="I142" i="5"/>
  <c r="I146" i="5"/>
  <c r="I150" i="5"/>
  <c r="I154" i="5"/>
  <c r="I158" i="5"/>
  <c r="I162" i="5"/>
  <c r="I166" i="5"/>
  <c r="I170" i="5"/>
  <c r="I174" i="5"/>
  <c r="I178" i="5"/>
  <c r="I182" i="5"/>
  <c r="I186" i="5"/>
  <c r="I190" i="5"/>
  <c r="H194" i="5"/>
  <c r="H198" i="5"/>
  <c r="H202" i="5"/>
  <c r="H207" i="5"/>
  <c r="I211" i="5"/>
  <c r="I240" i="5"/>
  <c r="I244" i="5"/>
  <c r="I248" i="5"/>
  <c r="I253" i="5"/>
  <c r="I10" i="5"/>
  <c r="J10" i="5" s="1"/>
  <c r="I14" i="5"/>
  <c r="I18" i="5"/>
  <c r="I22" i="5"/>
  <c r="I26" i="5"/>
  <c r="I30" i="5"/>
  <c r="I34" i="5"/>
  <c r="H38" i="5"/>
  <c r="H42" i="5"/>
  <c r="H46" i="5"/>
  <c r="H50" i="5"/>
  <c r="H54" i="5"/>
  <c r="H58" i="5"/>
  <c r="H62" i="5"/>
  <c r="H66" i="5"/>
  <c r="H82" i="5"/>
  <c r="H86" i="5"/>
  <c r="H99" i="5"/>
  <c r="H103" i="5"/>
  <c r="H107" i="5"/>
  <c r="H111" i="5"/>
  <c r="H115" i="5"/>
  <c r="H119" i="5"/>
  <c r="H123" i="5"/>
  <c r="H127" i="5"/>
  <c r="I131" i="5"/>
  <c r="I135" i="5"/>
  <c r="I139" i="5"/>
  <c r="I143" i="5"/>
  <c r="I147" i="5"/>
  <c r="I151" i="5"/>
  <c r="I155" i="5"/>
  <c r="I159" i="5"/>
  <c r="I163" i="5"/>
  <c r="I167" i="5"/>
  <c r="I171" i="5"/>
  <c r="I175" i="5"/>
  <c r="I179" i="5"/>
  <c r="I183" i="5"/>
  <c r="I187" i="5"/>
  <c r="I191" i="5"/>
  <c r="H195" i="5"/>
  <c r="H199" i="5"/>
  <c r="H208" i="5"/>
  <c r="I241" i="5"/>
  <c r="I245" i="5"/>
  <c r="I249" i="5"/>
  <c r="I254" i="5"/>
  <c r="I11" i="5"/>
  <c r="I15" i="5"/>
  <c r="I19" i="5"/>
  <c r="I23" i="5"/>
  <c r="I27" i="5"/>
  <c r="I31" i="5"/>
  <c r="H63" i="5"/>
  <c r="H71" i="5"/>
  <c r="H75" i="5"/>
  <c r="H79" i="5"/>
  <c r="H92" i="5"/>
  <c r="H96" i="5"/>
  <c r="H100" i="5"/>
  <c r="H104" i="5"/>
  <c r="H108" i="5"/>
  <c r="H112" i="5"/>
  <c r="H116" i="5"/>
  <c r="H120" i="5"/>
  <c r="H124" i="5"/>
  <c r="I132" i="5"/>
  <c r="I136" i="5"/>
  <c r="I140" i="5"/>
  <c r="I144" i="5"/>
  <c r="I148" i="5"/>
  <c r="I152" i="5"/>
  <c r="I156" i="5"/>
  <c r="I160" i="5"/>
  <c r="I164" i="5"/>
  <c r="I168" i="5"/>
  <c r="I172" i="5"/>
  <c r="I176" i="5"/>
  <c r="I180" i="5"/>
  <c r="I184" i="5"/>
  <c r="I188" i="5"/>
  <c r="I192" i="5"/>
  <c r="H196" i="5"/>
  <c r="H200" i="5"/>
  <c r="H205" i="5"/>
  <c r="H209" i="5"/>
  <c r="I242" i="5"/>
  <c r="I246" i="5"/>
  <c r="I250" i="5"/>
  <c r="I255" i="5"/>
  <c r="J255" i="5" s="1"/>
  <c r="H232" i="5"/>
  <c r="H233" i="5"/>
  <c r="H234" i="5"/>
  <c r="H235" i="5"/>
  <c r="H236" i="5"/>
  <c r="H237" i="5"/>
  <c r="H238" i="5"/>
  <c r="H239" i="5"/>
  <c r="J239" i="5" s="1"/>
  <c r="H240" i="5"/>
  <c r="J240" i="5" s="1"/>
  <c r="H241" i="5"/>
  <c r="J241" i="5" s="1"/>
  <c r="H242" i="5"/>
  <c r="J242" i="5" s="1"/>
  <c r="H243" i="5"/>
  <c r="J243" i="5" s="1"/>
  <c r="H244" i="5"/>
  <c r="J244" i="5" s="1"/>
  <c r="H245" i="5"/>
  <c r="J245" i="5" s="1"/>
  <c r="H246" i="5"/>
  <c r="J246" i="5" s="1"/>
  <c r="H247" i="5"/>
  <c r="J247" i="5" s="1"/>
  <c r="H248" i="5"/>
  <c r="J248" i="5" s="1"/>
  <c r="H249" i="5"/>
  <c r="J249" i="5" s="1"/>
  <c r="H250" i="5"/>
  <c r="J250" i="5" s="1"/>
  <c r="I92" i="5"/>
  <c r="J92" i="5" s="1"/>
  <c r="I94" i="5"/>
  <c r="J94" i="5" s="1"/>
  <c r="I96" i="5"/>
  <c r="J96" i="5" s="1"/>
  <c r="H91" i="5"/>
  <c r="I91" i="5"/>
  <c r="J91" i="5" s="1"/>
  <c r="H93" i="5"/>
  <c r="I93" i="5"/>
  <c r="J93" i="5" s="1"/>
  <c r="H95" i="5"/>
  <c r="I95" i="5"/>
  <c r="J95" i="5" s="1"/>
  <c r="H97" i="5"/>
  <c r="I97" i="5"/>
  <c r="H253" i="5"/>
  <c r="J253" i="5" s="1"/>
  <c r="H254" i="5"/>
  <c r="J254" i="5" s="1"/>
  <c r="I80" i="5"/>
  <c r="J80" i="5" s="1"/>
  <c r="I82" i="5"/>
  <c r="J82" i="5" s="1"/>
  <c r="I84" i="5"/>
  <c r="J84" i="5" s="1"/>
  <c r="I86" i="5"/>
  <c r="J86" i="5" s="1"/>
  <c r="I88" i="5"/>
  <c r="J88" i="5" s="1"/>
  <c r="I81" i="5"/>
  <c r="J81" i="5" s="1"/>
  <c r="H83" i="5"/>
  <c r="I83" i="5"/>
  <c r="H85" i="5"/>
  <c r="I85" i="5"/>
  <c r="J85" i="5" s="1"/>
  <c r="H87" i="5"/>
  <c r="I87" i="5"/>
  <c r="J87" i="5" s="1"/>
  <c r="I90" i="5"/>
  <c r="J90" i="5" s="1"/>
  <c r="I77" i="5"/>
  <c r="J77" i="5" s="1"/>
  <c r="I79" i="5"/>
  <c r="J79" i="5" s="1"/>
  <c r="H76" i="5"/>
  <c r="I76" i="5"/>
  <c r="H78" i="5"/>
  <c r="I78" i="5"/>
  <c r="H9" i="5"/>
  <c r="H11" i="5"/>
  <c r="H12" i="5"/>
  <c r="H14" i="5"/>
  <c r="H15" i="5"/>
  <c r="J15" i="5" s="1"/>
  <c r="H16" i="5"/>
  <c r="J16" i="5" s="1"/>
  <c r="H18" i="5"/>
  <c r="H19" i="5"/>
  <c r="H20" i="5"/>
  <c r="H21" i="5"/>
  <c r="H22" i="5"/>
  <c r="H23" i="5"/>
  <c r="H24" i="5"/>
  <c r="J24" i="5" s="1"/>
  <c r="H25" i="5"/>
  <c r="J25" i="5" s="1"/>
  <c r="H26" i="5"/>
  <c r="H27" i="5"/>
  <c r="H28" i="5"/>
  <c r="H29" i="5"/>
  <c r="H30" i="5"/>
  <c r="H31" i="5"/>
  <c r="H32" i="5"/>
  <c r="J32" i="5" s="1"/>
  <c r="H33" i="5"/>
  <c r="H34" i="5"/>
  <c r="I35" i="5"/>
  <c r="H37" i="5"/>
  <c r="I37" i="5"/>
  <c r="H39" i="5"/>
  <c r="I39" i="5"/>
  <c r="H41" i="5"/>
  <c r="I41" i="5"/>
  <c r="J41" i="5" s="1"/>
  <c r="H43" i="5"/>
  <c r="I43" i="5"/>
  <c r="H45" i="5"/>
  <c r="I45" i="5"/>
  <c r="H47" i="5"/>
  <c r="I47" i="5"/>
  <c r="H49" i="5"/>
  <c r="I49" i="5"/>
  <c r="J49" i="5" s="1"/>
  <c r="H51" i="5"/>
  <c r="I51" i="5"/>
  <c r="H53" i="5"/>
  <c r="I53" i="5"/>
  <c r="H55" i="5"/>
  <c r="I55" i="5"/>
  <c r="H57" i="5"/>
  <c r="I57" i="5"/>
  <c r="J57" i="5" s="1"/>
  <c r="H59" i="5"/>
  <c r="I59" i="5"/>
  <c r="H61" i="5"/>
  <c r="I61" i="5"/>
  <c r="I63" i="5"/>
  <c r="J63" i="5" s="1"/>
  <c r="I65" i="5"/>
  <c r="J65" i="5" s="1"/>
  <c r="H67" i="5"/>
  <c r="I67" i="5"/>
  <c r="J67" i="5" s="1"/>
  <c r="I69" i="5"/>
  <c r="J69" i="5" s="1"/>
  <c r="I71" i="5"/>
  <c r="J71" i="5" s="1"/>
  <c r="I73" i="5"/>
  <c r="J73" i="5" s="1"/>
  <c r="I75" i="5"/>
  <c r="J75" i="5" s="1"/>
  <c r="J9" i="5"/>
  <c r="J11" i="5"/>
  <c r="J12" i="5"/>
  <c r="J14" i="5"/>
  <c r="J18" i="5"/>
  <c r="J19" i="5"/>
  <c r="J20" i="5"/>
  <c r="J21" i="5"/>
  <c r="J22" i="5"/>
  <c r="J23" i="5"/>
  <c r="J26" i="5"/>
  <c r="J27" i="5"/>
  <c r="J28" i="5"/>
  <c r="J29" i="5"/>
  <c r="J30" i="5"/>
  <c r="J31" i="5"/>
  <c r="I36" i="5"/>
  <c r="J36" i="5" s="1"/>
  <c r="I38" i="5"/>
  <c r="J38" i="5" s="1"/>
  <c r="I40" i="5"/>
  <c r="J40" i="5" s="1"/>
  <c r="I42" i="5"/>
  <c r="J42" i="5" s="1"/>
  <c r="I44" i="5"/>
  <c r="J44" i="5" s="1"/>
  <c r="I46" i="5"/>
  <c r="J46" i="5" s="1"/>
  <c r="I48" i="5"/>
  <c r="J48" i="5" s="1"/>
  <c r="I50" i="5"/>
  <c r="J50" i="5" s="1"/>
  <c r="I52" i="5"/>
  <c r="J52" i="5" s="1"/>
  <c r="I54" i="5"/>
  <c r="J54" i="5" s="1"/>
  <c r="I56" i="5"/>
  <c r="J56" i="5" s="1"/>
  <c r="I58" i="5"/>
  <c r="J58" i="5" s="1"/>
  <c r="I60" i="5"/>
  <c r="J60" i="5" s="1"/>
  <c r="I62" i="5"/>
  <c r="J62" i="5" s="1"/>
  <c r="I64" i="5"/>
  <c r="J64" i="5" s="1"/>
  <c r="I66" i="5"/>
  <c r="J66" i="5" s="1"/>
  <c r="I68" i="5"/>
  <c r="J68" i="5" s="1"/>
  <c r="H70" i="5"/>
  <c r="I70" i="5"/>
  <c r="H72" i="5"/>
  <c r="I72" i="5"/>
  <c r="H74" i="5"/>
  <c r="I74" i="5"/>
  <c r="J74" i="5" s="1"/>
  <c r="J33" i="5"/>
  <c r="J34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H35" i="5"/>
  <c r="J35" i="5" s="1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90" i="5"/>
  <c r="G91" i="5"/>
  <c r="G92" i="5"/>
  <c r="G93" i="5"/>
  <c r="G94" i="5"/>
  <c r="G95" i="5"/>
  <c r="G96" i="5"/>
  <c r="G97" i="5"/>
  <c r="H98" i="5"/>
  <c r="I98" i="5"/>
  <c r="G98" i="5"/>
  <c r="G99" i="5"/>
  <c r="I99" i="5"/>
  <c r="J99" i="5" s="1"/>
  <c r="G100" i="5"/>
  <c r="I100" i="5"/>
  <c r="J100" i="5" s="1"/>
  <c r="G101" i="5"/>
  <c r="I101" i="5"/>
  <c r="J101" i="5" s="1"/>
  <c r="G102" i="5"/>
  <c r="I102" i="5"/>
  <c r="J102" i="5" s="1"/>
  <c r="G103" i="5"/>
  <c r="I103" i="5"/>
  <c r="J103" i="5" s="1"/>
  <c r="G104" i="5"/>
  <c r="I104" i="5"/>
  <c r="J104" i="5" s="1"/>
  <c r="G105" i="5"/>
  <c r="I105" i="5"/>
  <c r="J105" i="5" s="1"/>
  <c r="G106" i="5"/>
  <c r="I106" i="5"/>
  <c r="J106" i="5" s="1"/>
  <c r="G107" i="5"/>
  <c r="I107" i="5"/>
  <c r="J107" i="5" s="1"/>
  <c r="G108" i="5"/>
  <c r="I108" i="5"/>
  <c r="J108" i="5" s="1"/>
  <c r="G109" i="5"/>
  <c r="I109" i="5"/>
  <c r="J109" i="5" s="1"/>
  <c r="G110" i="5"/>
  <c r="I110" i="5"/>
  <c r="J110" i="5" s="1"/>
  <c r="G111" i="5"/>
  <c r="I111" i="5"/>
  <c r="J111" i="5" s="1"/>
  <c r="G112" i="5"/>
  <c r="I112" i="5"/>
  <c r="J112" i="5" s="1"/>
  <c r="G113" i="5"/>
  <c r="I113" i="5"/>
  <c r="J113" i="5" s="1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I128" i="5"/>
  <c r="G128" i="5"/>
  <c r="H128" i="5"/>
  <c r="I114" i="5"/>
  <c r="J114" i="5" s="1"/>
  <c r="I115" i="5"/>
  <c r="J115" i="5" s="1"/>
  <c r="I116" i="5"/>
  <c r="J116" i="5" s="1"/>
  <c r="I117" i="5"/>
  <c r="J117" i="5" s="1"/>
  <c r="I118" i="5"/>
  <c r="J118" i="5" s="1"/>
  <c r="I119" i="5"/>
  <c r="J119" i="5" s="1"/>
  <c r="I120" i="5"/>
  <c r="J120" i="5" s="1"/>
  <c r="I121" i="5"/>
  <c r="J121" i="5" s="1"/>
  <c r="I122" i="5"/>
  <c r="J122" i="5" s="1"/>
  <c r="I123" i="5"/>
  <c r="J123" i="5" s="1"/>
  <c r="I124" i="5"/>
  <c r="J124" i="5" s="1"/>
  <c r="I125" i="5"/>
  <c r="J125" i="5" s="1"/>
  <c r="I126" i="5"/>
  <c r="J126" i="5" s="1"/>
  <c r="I127" i="5"/>
  <c r="J127" i="5" s="1"/>
  <c r="H129" i="5"/>
  <c r="J129" i="5" s="1"/>
  <c r="H130" i="5"/>
  <c r="J130" i="5" s="1"/>
  <c r="H131" i="5"/>
  <c r="J131" i="5" s="1"/>
  <c r="H132" i="5"/>
  <c r="J132" i="5" s="1"/>
  <c r="H133" i="5"/>
  <c r="J133" i="5" s="1"/>
  <c r="H134" i="5"/>
  <c r="J134" i="5" s="1"/>
  <c r="H135" i="5"/>
  <c r="J135" i="5" s="1"/>
  <c r="H136" i="5"/>
  <c r="J136" i="5" s="1"/>
  <c r="H137" i="5"/>
  <c r="J137" i="5" s="1"/>
  <c r="H138" i="5"/>
  <c r="J138" i="5" s="1"/>
  <c r="H139" i="5"/>
  <c r="J139" i="5" s="1"/>
  <c r="H140" i="5"/>
  <c r="J140" i="5" s="1"/>
  <c r="H141" i="5"/>
  <c r="J141" i="5" s="1"/>
  <c r="H142" i="5"/>
  <c r="J142" i="5" s="1"/>
  <c r="H143" i="5"/>
  <c r="J143" i="5" s="1"/>
  <c r="H144" i="5"/>
  <c r="J144" i="5" s="1"/>
  <c r="H145" i="5"/>
  <c r="J145" i="5" s="1"/>
  <c r="H146" i="5"/>
  <c r="J146" i="5" s="1"/>
  <c r="H147" i="5"/>
  <c r="J147" i="5" s="1"/>
  <c r="H148" i="5"/>
  <c r="J148" i="5" s="1"/>
  <c r="H149" i="5"/>
  <c r="J149" i="5" s="1"/>
  <c r="H150" i="5"/>
  <c r="J150" i="5" s="1"/>
  <c r="H151" i="5"/>
  <c r="J151" i="5" s="1"/>
  <c r="H152" i="5"/>
  <c r="J152" i="5" s="1"/>
  <c r="H153" i="5"/>
  <c r="J153" i="5" s="1"/>
  <c r="H154" i="5"/>
  <c r="J154" i="5" s="1"/>
  <c r="H155" i="5"/>
  <c r="J155" i="5" s="1"/>
  <c r="H156" i="5"/>
  <c r="J156" i="5" s="1"/>
  <c r="H157" i="5"/>
  <c r="J157" i="5" s="1"/>
  <c r="H158" i="5"/>
  <c r="J158" i="5" s="1"/>
  <c r="H159" i="5"/>
  <c r="J159" i="5" s="1"/>
  <c r="H160" i="5"/>
  <c r="J160" i="5" s="1"/>
  <c r="H161" i="5"/>
  <c r="J161" i="5" s="1"/>
  <c r="H162" i="5"/>
  <c r="J162" i="5" s="1"/>
  <c r="H163" i="5"/>
  <c r="J163" i="5" s="1"/>
  <c r="H164" i="5"/>
  <c r="J164" i="5" s="1"/>
  <c r="H165" i="5"/>
  <c r="J165" i="5" s="1"/>
  <c r="H166" i="5"/>
  <c r="J166" i="5" s="1"/>
  <c r="H167" i="5"/>
  <c r="J167" i="5" s="1"/>
  <c r="H168" i="5"/>
  <c r="J168" i="5" s="1"/>
  <c r="H169" i="5"/>
  <c r="J169" i="5" s="1"/>
  <c r="H170" i="5"/>
  <c r="J170" i="5" s="1"/>
  <c r="H171" i="5"/>
  <c r="J171" i="5" s="1"/>
  <c r="H172" i="5"/>
  <c r="J172" i="5" s="1"/>
  <c r="H173" i="5"/>
  <c r="J173" i="5" s="1"/>
  <c r="H174" i="5"/>
  <c r="J174" i="5" s="1"/>
  <c r="H175" i="5"/>
  <c r="J175" i="5" s="1"/>
  <c r="H176" i="5"/>
  <c r="J176" i="5" s="1"/>
  <c r="H177" i="5"/>
  <c r="J177" i="5" s="1"/>
  <c r="H178" i="5"/>
  <c r="J178" i="5" s="1"/>
  <c r="H179" i="5"/>
  <c r="J179" i="5" s="1"/>
  <c r="H180" i="5"/>
  <c r="J180" i="5" s="1"/>
  <c r="H181" i="5"/>
  <c r="J181" i="5" s="1"/>
  <c r="H182" i="5"/>
  <c r="J182" i="5" s="1"/>
  <c r="H183" i="5"/>
  <c r="J183" i="5" s="1"/>
  <c r="H184" i="5"/>
  <c r="J184" i="5" s="1"/>
  <c r="H185" i="5"/>
  <c r="J185" i="5" s="1"/>
  <c r="H186" i="5"/>
  <c r="J186" i="5" s="1"/>
  <c r="H187" i="5"/>
  <c r="J187" i="5" s="1"/>
  <c r="H188" i="5"/>
  <c r="J188" i="5" s="1"/>
  <c r="H189" i="5"/>
  <c r="J189" i="5" s="1"/>
  <c r="H190" i="5"/>
  <c r="J190" i="5" s="1"/>
  <c r="H191" i="5"/>
  <c r="J191" i="5" s="1"/>
  <c r="H192" i="5"/>
  <c r="J192" i="5" s="1"/>
  <c r="H193" i="5"/>
  <c r="J193" i="5" s="1"/>
  <c r="I194" i="5"/>
  <c r="J194" i="5" s="1"/>
  <c r="I195" i="5"/>
  <c r="J195" i="5" s="1"/>
  <c r="I196" i="5"/>
  <c r="J196" i="5" s="1"/>
  <c r="I197" i="5"/>
  <c r="J197" i="5" s="1"/>
  <c r="I198" i="5"/>
  <c r="J198" i="5" s="1"/>
  <c r="I199" i="5"/>
  <c r="J199" i="5" s="1"/>
  <c r="I200" i="5"/>
  <c r="J200" i="5" s="1"/>
  <c r="I201" i="5"/>
  <c r="J201" i="5" s="1"/>
  <c r="I202" i="5"/>
  <c r="J202" i="5" s="1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H203" i="5"/>
  <c r="I203" i="5"/>
  <c r="G203" i="5"/>
  <c r="G205" i="5"/>
  <c r="I205" i="5"/>
  <c r="J205" i="5" s="1"/>
  <c r="G206" i="5"/>
  <c r="I206" i="5"/>
  <c r="J206" i="5" s="1"/>
  <c r="G207" i="5"/>
  <c r="I207" i="5"/>
  <c r="J207" i="5" s="1"/>
  <c r="G208" i="5"/>
  <c r="I208" i="5"/>
  <c r="J208" i="5" s="1"/>
  <c r="G209" i="5"/>
  <c r="I209" i="5"/>
  <c r="J209" i="5" s="1"/>
  <c r="G210" i="5"/>
  <c r="I210" i="5"/>
  <c r="J210" i="5" s="1"/>
  <c r="G211" i="5"/>
  <c r="H211" i="5"/>
  <c r="J211" i="5" s="1"/>
  <c r="I212" i="5"/>
  <c r="J212" i="5" s="1"/>
  <c r="I213" i="5"/>
  <c r="J213" i="5" s="1"/>
  <c r="I214" i="5"/>
  <c r="J214" i="5" s="1"/>
  <c r="I215" i="5"/>
  <c r="J215" i="5" s="1"/>
  <c r="I216" i="5"/>
  <c r="J216" i="5" s="1"/>
  <c r="I217" i="5"/>
  <c r="J217" i="5" s="1"/>
  <c r="I218" i="5"/>
  <c r="J218" i="5" s="1"/>
  <c r="I219" i="5"/>
  <c r="J219" i="5" s="1"/>
  <c r="I220" i="5"/>
  <c r="J220" i="5" s="1"/>
  <c r="I221" i="5"/>
  <c r="J221" i="5" s="1"/>
  <c r="I222" i="5"/>
  <c r="J222" i="5" s="1"/>
  <c r="I223" i="5"/>
  <c r="J223" i="5" s="1"/>
  <c r="I224" i="5"/>
  <c r="J224" i="5" s="1"/>
  <c r="I225" i="5"/>
  <c r="J225" i="5" s="1"/>
  <c r="I226" i="5"/>
  <c r="J226" i="5" s="1"/>
  <c r="I227" i="5"/>
  <c r="J227" i="5" s="1"/>
  <c r="I228" i="5"/>
  <c r="J228" i="5" s="1"/>
  <c r="I229" i="5"/>
  <c r="J229" i="5" s="1"/>
  <c r="I230" i="5"/>
  <c r="J230" i="5" s="1"/>
  <c r="I232" i="5"/>
  <c r="J232" i="5" s="1"/>
  <c r="I233" i="5"/>
  <c r="J233" i="5" s="1"/>
  <c r="I234" i="5"/>
  <c r="J234" i="5" s="1"/>
  <c r="I235" i="5"/>
  <c r="J235" i="5" s="1"/>
  <c r="I236" i="5"/>
  <c r="J236" i="5" s="1"/>
  <c r="I237" i="5"/>
  <c r="J237" i="5" s="1"/>
  <c r="I238" i="5"/>
  <c r="J238" i="5" s="1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3" i="5"/>
  <c r="G254" i="5"/>
  <c r="G255" i="5"/>
  <c r="J72" i="5" l="1"/>
  <c r="J55" i="5"/>
  <c r="J47" i="5"/>
  <c r="J39" i="5"/>
  <c r="J70" i="5"/>
  <c r="J61" i="5"/>
  <c r="J53" i="5"/>
  <c r="J45" i="5"/>
  <c r="J37" i="5"/>
  <c r="J78" i="5"/>
  <c r="J98" i="5"/>
  <c r="J59" i="5"/>
  <c r="J51" i="5"/>
  <c r="J43" i="5"/>
  <c r="J76" i="5"/>
  <c r="J97" i="5"/>
  <c r="J83" i="5"/>
  <c r="J203" i="5"/>
  <c r="J128" i="5"/>
</calcChain>
</file>

<file path=xl/sharedStrings.xml><?xml version="1.0" encoding="utf-8"?>
<sst xmlns="http://schemas.openxmlformats.org/spreadsheetml/2006/main" count="510" uniqueCount="268">
  <si>
    <t>Монитроринг цен МАФ (стеклопластик, дерево, металл)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</si>
  <si>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</si>
  <si>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</si>
  <si>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</si>
  <si>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</si>
  <si>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</si>
  <si>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</si>
  <si>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</si>
  <si>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</si>
  <si>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</si>
  <si>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</si>
  <si>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</si>
  <si>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</si>
  <si>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ОГРАНИЧЕННЫЕ ВОЗМОЖНОСТИ</t>
  </si>
  <si>
    <t>Составил:</t>
  </si>
  <si>
    <t xml:space="preserve"> (беседки, песочницы, столики, зонтики, пляжные кабинки) </t>
  </si>
  <si>
    <t>Беседки</t>
  </si>
  <si>
    <t>Г-3/1 Беседка</t>
  </si>
  <si>
    <t>Г-3/1 Беседка "Сказка"</t>
  </si>
  <si>
    <t>Г-3/4 Беседка "Русич-Бизнес"</t>
  </si>
  <si>
    <t>Д-12 Беседка "Избушка"</t>
  </si>
  <si>
    <t>Д-12/2 Беседка</t>
  </si>
  <si>
    <t>Д-8 Беседка</t>
  </si>
  <si>
    <t>Д-8 Беседка "Сказка"</t>
  </si>
  <si>
    <t>Д-9 Беседка "Карета"</t>
  </si>
  <si>
    <t>ДЕ-1 Беседка</t>
  </si>
  <si>
    <t>ДЕ-1 Беседка "Сказка"</t>
  </si>
  <si>
    <t>ДЕ-10 б Игровой модуль "Кухня"</t>
  </si>
  <si>
    <t>ДЕ-10 Игровой модуль "Кафе"</t>
  </si>
  <si>
    <t>ДЕ-11 Игровой модуль "Касса"</t>
  </si>
  <si>
    <t>ДЕ-2 Беседка</t>
  </si>
  <si>
    <t>ДЕ-2 Беседка "Сказка"</t>
  </si>
  <si>
    <t>ДЕ-2/1 Беседка с головоломками</t>
  </si>
  <si>
    <t>ДЕ-3 Беседка</t>
  </si>
  <si>
    <t>ДЕ-4 Беседка</t>
  </si>
  <si>
    <t>ДЕ-5 Беседка</t>
  </si>
  <si>
    <t>ДЕ-6 Беседка</t>
  </si>
  <si>
    <t>ДЕ-9 Беседка "Викинг"</t>
  </si>
  <si>
    <t>НС-1 Навес "ДПС"</t>
  </si>
  <si>
    <t>НС-1 Навес "Остановка"</t>
  </si>
  <si>
    <t>НС-1/1 Навес</t>
  </si>
  <si>
    <t>НС-2 Навес</t>
  </si>
  <si>
    <t>НС-3 Навес</t>
  </si>
  <si>
    <t>ПТ-01 Терраса</t>
  </si>
  <si>
    <t>ПТ-02 Терраса</t>
  </si>
  <si>
    <t>ПТ-03 Терраса</t>
  </si>
  <si>
    <t>С-7/2 Беседка (крыша-металл)</t>
  </si>
  <si>
    <t>С-7/3 Беседка (крыша-металл)</t>
  </si>
  <si>
    <t>Т-10 Беседка</t>
  </si>
  <si>
    <t>Т-11 Беседка</t>
  </si>
  <si>
    <t>Т-12 Беседка</t>
  </si>
  <si>
    <t>Т-12/1 Беседка</t>
  </si>
  <si>
    <t>Т-12/2 Беседка</t>
  </si>
  <si>
    <t>Т-12/3 Беседка</t>
  </si>
  <si>
    <t>Т-8 Беседка</t>
  </si>
  <si>
    <t>Т-8 Беседка "Сказка"</t>
  </si>
  <si>
    <t>Т-9 Беседка</t>
  </si>
  <si>
    <t>Ш-12 Беседка садовая</t>
  </si>
  <si>
    <t>Ш-16 д Беседка садовая "Бизнес" (фанера)</t>
  </si>
  <si>
    <t>Ш-16 д Беседка садовая "Сказка" (фанера)</t>
  </si>
  <si>
    <t>Ш-16 д Беседка садовая (доска)</t>
  </si>
  <si>
    <t>Ш-16 м Беседка садовая "Бизнес" (мет. столбы, фанера)</t>
  </si>
  <si>
    <t>Ш-16 м Беседка садовая "Сказка" (мет. столбы, фанера)</t>
  </si>
  <si>
    <t>Ш-16 м Беседка садовая (мет. столбы) (доска)</t>
  </si>
  <si>
    <t>Ш-16/2 д Беседка садовая "Бизнес" (фанера)</t>
  </si>
  <si>
    <t>Ш-16/2 д Беседка садовая "Сказка" (фанера)</t>
  </si>
  <si>
    <t>Ш-16/2 д Беседка садовая ( доска , 2 центр.входа)</t>
  </si>
  <si>
    <t>Ш-16/3 д Беседка садовая "Бизнес" (фанера)</t>
  </si>
  <si>
    <t>Ш-16/3 д Беседка садовая "Сказка" (фанера)</t>
  </si>
  <si>
    <t>Ш-16/3 д Беседка садовая (доска)</t>
  </si>
  <si>
    <t>Ш-16м/3 Беседка садовая "Бизнес" (мет. столбы,фанера)</t>
  </si>
  <si>
    <t>Ш-16м/3 Беседка садовая "Сказка" (мет. столбы,фанера)</t>
  </si>
  <si>
    <t>Ш-16м/3 Беседка садовая (доска)</t>
  </si>
  <si>
    <t>Ш-16м/3 Беседка садовая (мет. столбы, доска)</t>
  </si>
  <si>
    <t>Ш-16м/4 Беседка "Бизнес" (доска+фанера)</t>
  </si>
  <si>
    <t>Ш-16м/4 Беседка "Сказка" (доска+фанера)</t>
  </si>
  <si>
    <t>Ш-16м/4 Беседка садовая (мет. столбы, доска)</t>
  </si>
  <si>
    <t>Ш-18 Беседка "Альпийская сказка"</t>
  </si>
  <si>
    <t>Ш-22 Беседка на деревянных столбах (4,5х5)</t>
  </si>
  <si>
    <t>Ш-22/1 Беседка на деревянных столбах (4,5х5) (борт высокий)</t>
  </si>
  <si>
    <t>Ш-23 Беседка "Сказка" (на металлических столбах (6,1х3,9)</t>
  </si>
  <si>
    <t>Ш-23 Беседка на металлических столбах (6,1х3,9)</t>
  </si>
  <si>
    <t>Ш-3 Беседка садовая</t>
  </si>
  <si>
    <t>Ш-55 Беседка садовая (без подсветки)</t>
  </si>
  <si>
    <t>ДЕ-13 Беседка "Хоббиты"</t>
  </si>
  <si>
    <t>ДЕ-13/1 Беседка "Хоббиты"</t>
  </si>
  <si>
    <t>ДЕ-15 Беседка "Вверх ногами"</t>
  </si>
  <si>
    <t>ДЕ-20 Беседка "Карандаш"</t>
  </si>
  <si>
    <t>Ш-100 Беседка</t>
  </si>
  <si>
    <t>Ш-20 Беседка садовая</t>
  </si>
  <si>
    <t>Ш-20/1 Беседка садовая</t>
  </si>
  <si>
    <t>Ш-25 Беседка садовая</t>
  </si>
  <si>
    <t>Ш-25/1 Беседка садовая</t>
  </si>
  <si>
    <t>Ш-26 Беседка садовая</t>
  </si>
  <si>
    <t>Ш-60 Беседка садовая (Модуль)</t>
  </si>
  <si>
    <t>Ш-61 Беседка садовая</t>
  </si>
  <si>
    <t>Ш-62 Беседка садовая</t>
  </si>
  <si>
    <t>Песочница</t>
  </si>
  <si>
    <t>П-25 Песочница</t>
  </si>
  <si>
    <t>Д-1 Песочница "Лодочка"</t>
  </si>
  <si>
    <t>Д-2 Песочница "Лодочка"</t>
  </si>
  <si>
    <t>Д-6 Песочница "Катер"</t>
  </si>
  <si>
    <t>Крышка на Д-2</t>
  </si>
  <si>
    <t>Крышка на Д-6</t>
  </si>
  <si>
    <t>Крышка на П-01 д (1,5х1,5)</t>
  </si>
  <si>
    <t>Крышка на П-01 д (1,5х1,5) ПК</t>
  </si>
  <si>
    <t>Крышка на П-01 д (1,9х1,9) ПК</t>
  </si>
  <si>
    <t>Крышка на П-01 д (2,3х2,3) ПК</t>
  </si>
  <si>
    <t>Крышка на П-02 д (1,2х1,2) ПК</t>
  </si>
  <si>
    <t>Крышка на П-1 (1,5х1,5)</t>
  </si>
  <si>
    <t>Крышка на П-1 (1,5х1,5) откидная</t>
  </si>
  <si>
    <t>Крышка на П-1/2</t>
  </si>
  <si>
    <t>Крышка на П-10</t>
  </si>
  <si>
    <t>Крышка на П-11 м</t>
  </si>
  <si>
    <t>Крышка на П-12</t>
  </si>
  <si>
    <t>Крышка на П-14</t>
  </si>
  <si>
    <t>Крышка на П-2</t>
  </si>
  <si>
    <t>Крышка на П-3</t>
  </si>
  <si>
    <t>Крышка на П-3/1</t>
  </si>
  <si>
    <t>Крышка на П-4</t>
  </si>
  <si>
    <t>Крышка на П-5/1</t>
  </si>
  <si>
    <t>Крышка на П-6</t>
  </si>
  <si>
    <t>Крышка на П-7</t>
  </si>
  <si>
    <t>Крышка на П-8</t>
  </si>
  <si>
    <t>Крышка на П-9</t>
  </si>
  <si>
    <t>Крышка на ПЕ-50</t>
  </si>
  <si>
    <t>Крышка на ПЕ-50 н</t>
  </si>
  <si>
    <t>Крышка на ПЕ-51</t>
  </si>
  <si>
    <t>Крышка на ПЕ-52/1</t>
  </si>
  <si>
    <t>Крышка на ПЕ-53</t>
  </si>
  <si>
    <t>Крышка на ПЕ-57</t>
  </si>
  <si>
    <t>Крышка на ПЕ-58/1</t>
  </si>
  <si>
    <t>Крышка на ПЕ-59</t>
  </si>
  <si>
    <t>Крышка на ПО-1</t>
  </si>
  <si>
    <t>П-01 д Песочница (1,5х1,5)</t>
  </si>
  <si>
    <t>П-01 д Песочница (1,96*1,96)</t>
  </si>
  <si>
    <t>П-01 д Песочница (2,3х2,3)</t>
  </si>
  <si>
    <t>П-02 гибрид Песочница</t>
  </si>
  <si>
    <t>П-02 д Песочница</t>
  </si>
  <si>
    <t>П-1 Песочница</t>
  </si>
  <si>
    <t>П-1 Песочница "Сказка"</t>
  </si>
  <si>
    <t>П-1 Песочница с крышкой</t>
  </si>
  <si>
    <t>П-1 Песочница с крышкой (откидной)</t>
  </si>
  <si>
    <t>П-1 Эк Песочница</t>
  </si>
  <si>
    <t>П-1/2 Песочница</t>
  </si>
  <si>
    <t>П-1/3 Песочница</t>
  </si>
  <si>
    <t>П-1/3 Песочница "Сказка"</t>
  </si>
  <si>
    <t>П-10 Песочница</t>
  </si>
  <si>
    <t>П-10 Песочница "Сказка"</t>
  </si>
  <si>
    <t>П-105 Песочница</t>
  </si>
  <si>
    <t>П-11 м Песочница "Пожарная машина"</t>
  </si>
  <si>
    <t>П-11 Песочница "Пожарная машина"</t>
  </si>
  <si>
    <t>П-12 Песочница</t>
  </si>
  <si>
    <t>П-13 Песочница</t>
  </si>
  <si>
    <t>П-14 Песочница</t>
  </si>
  <si>
    <t>П-15 Песочница</t>
  </si>
  <si>
    <t>П-16 Песочница</t>
  </si>
  <si>
    <t>П-19 Песочница</t>
  </si>
  <si>
    <t>П-2 Песочница</t>
  </si>
  <si>
    <t>П-2 Песочница "Сказка"</t>
  </si>
  <si>
    <t>П-2 Эк Песочница</t>
  </si>
  <si>
    <t>П-20 Песочница</t>
  </si>
  <si>
    <t>П-21 Песочница с крышкой-скамейкой</t>
  </si>
  <si>
    <t>П-22 Песочница с крышкой-скамейкой</t>
  </si>
  <si>
    <t>П-3 Песочница "Бабочка"</t>
  </si>
  <si>
    <t>П-4 Песочница</t>
  </si>
  <si>
    <t>П-4/2 Песочница</t>
  </si>
  <si>
    <t>П-5/1 Песочница</t>
  </si>
  <si>
    <t>П-6 Песочница</t>
  </si>
  <si>
    <t>П-6/1 Песочница</t>
  </si>
  <si>
    <t>П-6/3 Песочница</t>
  </si>
  <si>
    <t>П-7 Песочница "Бизнес"</t>
  </si>
  <si>
    <t>П-7 Песочница "Сити"</t>
  </si>
  <si>
    <t>П-7 Песочница "Сказка"</t>
  </si>
  <si>
    <t>П-8 Песочница</t>
  </si>
  <si>
    <t>П-8/2 Песочница</t>
  </si>
  <si>
    <t>П-9 Песочница "Сити"</t>
  </si>
  <si>
    <t>П-9 Песочница "Сказка"</t>
  </si>
  <si>
    <t>ПЕ-50 н Песочный дворик "Сити" с горкой</t>
  </si>
  <si>
    <t>ПЕ-50 н Песочный дворик "Сказка" с горкой</t>
  </si>
  <si>
    <t>ПЕ-50 Песочный дворик "Сити" с горкой</t>
  </si>
  <si>
    <t>ПЕ-50 Песочный дворик "Сказка" с горкой</t>
  </si>
  <si>
    <t>ПЕ-50/1 н Песочный дворик "Сити" без горки</t>
  </si>
  <si>
    <t>ПЕ-50/1 н Песочный дворик "Сказка" без горки</t>
  </si>
  <si>
    <t>ПЕ-50/2 н Песочный дворик "Сити" с горкой</t>
  </si>
  <si>
    <t>ПЕ-50/2 н Песочный дворик "Сказка" с горкой</t>
  </si>
  <si>
    <t>ПЕ-51 Песочный дворик "Сити"</t>
  </si>
  <si>
    <t>ПЕ-51 Песочный дворик "Сказка"</t>
  </si>
  <si>
    <t>ПЕ-52 Песочный дворик "Бабочка"</t>
  </si>
  <si>
    <t>ПЕ-52/1 Песочный дворик "Бабочка"</t>
  </si>
  <si>
    <t>ПЕ-52/1 Песочный дворик "Ромашка"</t>
  </si>
  <si>
    <t>ПЕ-53 Песочный дворик "Божья Коровка"</t>
  </si>
  <si>
    <t>ПЕ-54 Песочный дворик</t>
  </si>
  <si>
    <t>ПЕ-57 Песочный дворик "Сити"</t>
  </si>
  <si>
    <t>ПЕ-57 Песочный дворик "Сказка"</t>
  </si>
  <si>
    <t>ПЕ-58 Песочный дворик</t>
  </si>
  <si>
    <t>ПЕ-58 Песочный дворик "Сказка"</t>
  </si>
  <si>
    <t>ПЕ-58/1 Песочный дворик</t>
  </si>
  <si>
    <t>ПЕ-59 Песочный дворик</t>
  </si>
  <si>
    <t>ПЛ-1 Песочница-лабиринт</t>
  </si>
  <si>
    <t>ПЛ-1 Песочница-лабиринт "Сказка"</t>
  </si>
  <si>
    <t>ПЛ-3 Песочница-лабиринт</t>
  </si>
  <si>
    <t>ППК-1 Песочница</t>
  </si>
  <si>
    <t>ПУ-6 д Песочница деревянная</t>
  </si>
  <si>
    <t>ПУ-6 Песочница</t>
  </si>
  <si>
    <t>ПУ-6/1 д Песочница деревянная</t>
  </si>
  <si>
    <t>ПУ-8 д Песочница деревянная</t>
  </si>
  <si>
    <t>ПУ-8/1 д Песочница деревянная</t>
  </si>
  <si>
    <t>ПЯ-01 Ящик для игрушек</t>
  </si>
  <si>
    <t>Чехол для песочницы П-1 (1,5х1,5)</t>
  </si>
  <si>
    <t>Чехол для песочницы П-1 (2,3х2,3)</t>
  </si>
  <si>
    <t>Чехол для песочницы П-1 (2х2)</t>
  </si>
  <si>
    <t>СТОЛИКИ,ЗОНТИКИ</t>
  </si>
  <si>
    <t>З-11 Зонтик пляжный</t>
  </si>
  <si>
    <t>З-12 Зонтик пляжный</t>
  </si>
  <si>
    <t>З-13 Зонтик пляжный</t>
  </si>
  <si>
    <t>З-14 Зонтик пляжный</t>
  </si>
  <si>
    <t>З-5 Зонтик пляжный</t>
  </si>
  <si>
    <t>З-7 Зонтик пляжный</t>
  </si>
  <si>
    <t>З-8 Зонтик пляжный</t>
  </si>
  <si>
    <t>ДС-1/1 Столик</t>
  </si>
  <si>
    <t>ДС-2 Столик</t>
  </si>
  <si>
    <t>ДС-3 Столик детский со счётами</t>
  </si>
  <si>
    <t>С-55 Столик</t>
  </si>
  <si>
    <t>С-56 Столик</t>
  </si>
  <si>
    <t>С-58 Столик</t>
  </si>
  <si>
    <t>С-59 Столик</t>
  </si>
  <si>
    <t>С-60 Стол</t>
  </si>
  <si>
    <t>С-61 Столик</t>
  </si>
  <si>
    <t>СТ-1 Столик со скамейками</t>
  </si>
  <si>
    <t>СТ-10 Столик со скамейками</t>
  </si>
  <si>
    <t>СТ-15 Столик со скамейками</t>
  </si>
  <si>
    <t>СТ-2 Столик со скамейками</t>
  </si>
  <si>
    <t>СТ-3 м Столик со скамейками (шахматы)</t>
  </si>
  <si>
    <t>СТ-3 Столик со скамейками</t>
  </si>
  <si>
    <t>СТ-4 Столик со скамейками</t>
  </si>
  <si>
    <t>СТ-5 Столик со скамейками</t>
  </si>
  <si>
    <t>СТ-6 Столик со скамейками</t>
  </si>
  <si>
    <t>СТ-7 Столик со скамейками</t>
  </si>
  <si>
    <t>Пляжные кабины</t>
  </si>
  <si>
    <t>ГМ-10 Гамак</t>
  </si>
  <si>
    <t>ГМ-2 Гамак</t>
  </si>
  <si>
    <t>Л-1 м Пляжная кабинка (металл)</t>
  </si>
  <si>
    <t>Л-1 ф Пляжная кабинка (фанера)</t>
  </si>
  <si>
    <t>Л-10 Лежаки-скамейки</t>
  </si>
  <si>
    <t>Л-12 Лежак-скамейка</t>
  </si>
  <si>
    <t>Л-16 Пляжная кабинка</t>
  </si>
  <si>
    <t>Л-17 Пляжная кабинка</t>
  </si>
  <si>
    <t>Л-2/1 м Пляжная кабинка (металл)</t>
  </si>
  <si>
    <t>Л-2/1 ф Пляжная кабинка (фанера)</t>
  </si>
  <si>
    <t>Л-3/1 м Пляжная кабинка (металл)</t>
  </si>
  <si>
    <t>Л-3/1 ф Пляжная кабинка (фанера)</t>
  </si>
  <si>
    <t>Л-4 м Пляжная кабинка (металл)</t>
  </si>
  <si>
    <t>Л-5 м Пляжная кабинка (металл)</t>
  </si>
  <si>
    <t>Л-6 м Пляжная кабинка (металл)</t>
  </si>
  <si>
    <t>Л-7 Пляжные лежаки</t>
  </si>
  <si>
    <t>Л-8 Пляжные лежаки</t>
  </si>
  <si>
    <t>Л-8/1 Пляжные лежаки</t>
  </si>
  <si>
    <t>Л-9 Лежак-скамейка</t>
  </si>
  <si>
    <t>Л-9/1 Лежак-скамейка</t>
  </si>
  <si>
    <t>ПО-1 Песочница</t>
  </si>
  <si>
    <t>ПО-2 Песочница для детей с ограниченными</t>
  </si>
  <si>
    <t>ПО-3 Песочница для детей с ограниченными возможностями</t>
  </si>
  <si>
    <t>на 01.03.2023 год</t>
  </si>
  <si>
    <t>Шишкина Н.Р.</t>
  </si>
  <si>
    <t>Ведущий менеджер МКУ "ЦСД"</t>
  </si>
  <si>
    <t>Коммерческие предложения, предоставленные в адрес МКУ "ЦСД" на 01.03.2023 года, в рублях на единицу измерения с монтажом)</t>
  </si>
  <si>
    <t>Цена согласно расчету МКУ "ЦСД" на 01.03.2023г., в рублях на ед. измерения (с монтажом)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</si>
</sst>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11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8"/>
      <name val="Arial"/>
      <family val="2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8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5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0" fillId="0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259"/>
  <sheetViews>
    <sheetView tabSelected="1" zoomScale="70" zoomScaleNormal="70" workbookViewId="0">
      <selection activeCell="H9" sqref="H9"/>
    </sheetView>
  </sheetViews>
  <sheetFormatPr defaultRowHeight="15" x14ac:dyDescent="0.25"/>
  <cols>
    <col min="1" max="1" width="5.28515625" style="12" bestFit="1" customWidth="1"/>
    <col min="2" max="2" width="64" style="12" customWidth="1"/>
    <col min="3" max="3" width="8" style="12" bestFit="1" customWidth="1"/>
    <col min="4" max="6" width="16.5703125" style="12" customWidth="1"/>
    <col min="7" max="7" width="15.140625" style="12" customWidth="1"/>
    <col min="8" max="8" width="16.28515625" style="12" customWidth="1"/>
    <col min="9" max="9" width="13.140625" style="12" customWidth="1"/>
    <col min="10" max="10" width="12.85546875" style="12" bestFit="1" customWidth="1"/>
    <col min="11" max="11" width="9.140625" style="12"/>
    <col min="12" max="14" width="11.7109375" style="12" bestFit="1" customWidth="1"/>
    <col min="15" max="16384" width="9.140625" style="12"/>
  </cols>
  <sheetData>
    <row r="1" spans="1:10" ht="31.5" customHeight="1" x14ac:dyDescent="0.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34.5" customHeight="1" x14ac:dyDescent="0.4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32.25" customHeight="1" x14ac:dyDescent="0.4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5.25" customHeight="1" x14ac:dyDescent="0.4">
      <c r="A4" s="24" t="s">
        <v>263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68.25" customHeight="1" x14ac:dyDescent="0.25">
      <c r="A5" s="25" t="s">
        <v>2</v>
      </c>
      <c r="B5" s="25" t="s">
        <v>3</v>
      </c>
      <c r="C5" s="25" t="s">
        <v>4</v>
      </c>
      <c r="D5" s="21" t="s">
        <v>266</v>
      </c>
      <c r="E5" s="21"/>
      <c r="F5" s="21"/>
      <c r="G5" s="21" t="s">
        <v>267</v>
      </c>
      <c r="H5" s="21"/>
      <c r="I5" s="21" t="s">
        <v>5</v>
      </c>
      <c r="J5" s="21" t="s">
        <v>6</v>
      </c>
    </row>
    <row r="6" spans="1:10" ht="63" x14ac:dyDescent="0.25">
      <c r="A6" s="25"/>
      <c r="B6" s="25"/>
      <c r="C6" s="25"/>
      <c r="D6" s="10" t="s">
        <v>7</v>
      </c>
      <c r="E6" s="10" t="s">
        <v>8</v>
      </c>
      <c r="F6" s="10" t="s">
        <v>9</v>
      </c>
      <c r="G6" s="9" t="s">
        <v>10</v>
      </c>
      <c r="H6" s="10" t="s">
        <v>11</v>
      </c>
      <c r="I6" s="21"/>
      <c r="J6" s="21"/>
    </row>
    <row r="7" spans="1:10" ht="15.75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ht="15.75" x14ac:dyDescent="0.25">
      <c r="A8" s="14"/>
      <c r="B8" s="7" t="s">
        <v>16</v>
      </c>
      <c r="C8" s="14"/>
      <c r="D8" s="15"/>
      <c r="E8" s="15"/>
      <c r="F8" s="15"/>
      <c r="G8" s="16"/>
      <c r="H8" s="15"/>
      <c r="I8" s="15"/>
      <c r="J8" s="15"/>
    </row>
    <row r="9" spans="1:10" ht="15.75" x14ac:dyDescent="0.25">
      <c r="A9" s="17">
        <v>1</v>
      </c>
      <c r="B9" s="1" t="s">
        <v>17</v>
      </c>
      <c r="C9" s="2" t="s">
        <v>12</v>
      </c>
      <c r="D9" s="3">
        <v>239580.00000000003</v>
      </c>
      <c r="E9" s="5">
        <f t="shared" ref="E9:E72" si="0">D9*1.03</f>
        <v>246767.40000000002</v>
      </c>
      <c r="F9" s="5">
        <f t="shared" ref="F9:F72" si="1">D9*1.02</f>
        <v>244371.60000000003</v>
      </c>
      <c r="G9" s="6">
        <f t="shared" ref="G9:G72" si="2">MIN(D9:F9)</f>
        <v>239580.00000000003</v>
      </c>
      <c r="H9" s="5">
        <f t="shared" ref="H9:H72" si="3">AVERAGE(D9:F9)</f>
        <v>243573</v>
      </c>
      <c r="I9" s="5">
        <f t="shared" ref="I9:I72" si="4">STDEV(D9:F9)</f>
        <v>3659.6449499917321</v>
      </c>
      <c r="J9" s="5">
        <f t="shared" ref="J9:J72" si="5">I9/H9%</f>
        <v>1.5024838344117502</v>
      </c>
    </row>
    <row r="10" spans="1:10" ht="15.75" x14ac:dyDescent="0.25">
      <c r="A10" s="17">
        <v>2</v>
      </c>
      <c r="B10" s="1" t="s">
        <v>18</v>
      </c>
      <c r="C10" s="2" t="s">
        <v>12</v>
      </c>
      <c r="D10" s="3">
        <v>324790.62000000005</v>
      </c>
      <c r="E10" s="5">
        <f t="shared" si="0"/>
        <v>334534.33860000008</v>
      </c>
      <c r="F10" s="5">
        <f t="shared" si="1"/>
        <v>331286.43240000005</v>
      </c>
      <c r="G10" s="6">
        <f t="shared" si="2"/>
        <v>324790.62000000005</v>
      </c>
      <c r="H10" s="5">
        <f t="shared" si="3"/>
        <v>330203.79700000008</v>
      </c>
      <c r="I10" s="5">
        <f t="shared" si="4"/>
        <v>4961.258670538803</v>
      </c>
      <c r="J10" s="5">
        <f t="shared" si="5"/>
        <v>1.5024838344117533</v>
      </c>
    </row>
    <row r="11" spans="1:10" ht="15.75" x14ac:dyDescent="0.25">
      <c r="A11" s="17">
        <v>3</v>
      </c>
      <c r="B11" s="1" t="s">
        <v>19</v>
      </c>
      <c r="C11" s="2" t="s">
        <v>12</v>
      </c>
      <c r="D11" s="3">
        <v>250357.47</v>
      </c>
      <c r="E11" s="5">
        <f t="shared" si="0"/>
        <v>257868.19409999999</v>
      </c>
      <c r="F11" s="5">
        <f t="shared" si="1"/>
        <v>255364.6194</v>
      </c>
      <c r="G11" s="6">
        <f t="shared" si="2"/>
        <v>250357.47</v>
      </c>
      <c r="H11" s="5">
        <f t="shared" si="3"/>
        <v>254530.09450000001</v>
      </c>
      <c r="I11" s="5">
        <f t="shared" si="4"/>
        <v>3824.273523575449</v>
      </c>
      <c r="J11" s="5">
        <f t="shared" si="5"/>
        <v>1.5024838344117493</v>
      </c>
    </row>
    <row r="12" spans="1:10" ht="15.75" x14ac:dyDescent="0.25">
      <c r="A12" s="17">
        <v>4</v>
      </c>
      <c r="B12" s="1" t="s">
        <v>20</v>
      </c>
      <c r="C12" s="2" t="s">
        <v>12</v>
      </c>
      <c r="D12" s="3">
        <v>409282.50000000006</v>
      </c>
      <c r="E12" s="5">
        <f t="shared" si="0"/>
        <v>421560.97500000009</v>
      </c>
      <c r="F12" s="5">
        <f t="shared" si="1"/>
        <v>417468.15000000008</v>
      </c>
      <c r="G12" s="6">
        <f t="shared" si="2"/>
        <v>409282.50000000006</v>
      </c>
      <c r="H12" s="5">
        <f t="shared" si="3"/>
        <v>416103.87500000006</v>
      </c>
      <c r="I12" s="5">
        <f t="shared" si="4"/>
        <v>6251.8934562358963</v>
      </c>
      <c r="J12" s="5">
        <f t="shared" si="5"/>
        <v>1.5024838344117548</v>
      </c>
    </row>
    <row r="13" spans="1:10" ht="15.75" x14ac:dyDescent="0.25">
      <c r="A13" s="17">
        <v>5</v>
      </c>
      <c r="B13" s="1" t="s">
        <v>21</v>
      </c>
      <c r="C13" s="2" t="s">
        <v>12</v>
      </c>
      <c r="D13" s="3">
        <v>279528.15000000002</v>
      </c>
      <c r="E13" s="5">
        <f t="shared" si="0"/>
        <v>287913.99450000003</v>
      </c>
      <c r="F13" s="5">
        <f t="shared" si="1"/>
        <v>285118.71300000005</v>
      </c>
      <c r="G13" s="6">
        <f t="shared" si="2"/>
        <v>279528.15000000002</v>
      </c>
      <c r="H13" s="5">
        <f t="shared" si="3"/>
        <v>284186.95250000007</v>
      </c>
      <c r="I13" s="5">
        <f t="shared" si="4"/>
        <v>4269.8630208199065</v>
      </c>
      <c r="J13" s="5">
        <f t="shared" si="5"/>
        <v>1.5024838344117526</v>
      </c>
    </row>
    <row r="14" spans="1:10" ht="15.75" x14ac:dyDescent="0.25">
      <c r="A14" s="17">
        <v>6</v>
      </c>
      <c r="B14" s="1" t="s">
        <v>22</v>
      </c>
      <c r="C14" s="2" t="s">
        <v>12</v>
      </c>
      <c r="D14" s="3">
        <v>162086.76</v>
      </c>
      <c r="E14" s="5">
        <f t="shared" si="0"/>
        <v>166949.3628</v>
      </c>
      <c r="F14" s="5">
        <f t="shared" si="1"/>
        <v>165328.4952</v>
      </c>
      <c r="G14" s="6">
        <f t="shared" si="2"/>
        <v>162086.76</v>
      </c>
      <c r="H14" s="5">
        <f t="shared" si="3"/>
        <v>164788.20600000001</v>
      </c>
      <c r="I14" s="5">
        <f t="shared" si="4"/>
        <v>2475.9161561671312</v>
      </c>
      <c r="J14" s="5">
        <f t="shared" si="5"/>
        <v>1.5024838344117486</v>
      </c>
    </row>
    <row r="15" spans="1:10" ht="15.75" x14ac:dyDescent="0.25">
      <c r="A15" s="17">
        <v>7</v>
      </c>
      <c r="B15" s="1" t="s">
        <v>23</v>
      </c>
      <c r="C15" s="2" t="s">
        <v>12</v>
      </c>
      <c r="D15" s="3">
        <v>197090.85</v>
      </c>
      <c r="E15" s="5">
        <f t="shared" si="0"/>
        <v>203003.57550000001</v>
      </c>
      <c r="F15" s="5">
        <f t="shared" si="1"/>
        <v>201032.66700000002</v>
      </c>
      <c r="G15" s="6">
        <f t="shared" si="2"/>
        <v>197090.85</v>
      </c>
      <c r="H15" s="5">
        <f t="shared" si="3"/>
        <v>200375.69750000001</v>
      </c>
      <c r="I15" s="5">
        <f t="shared" si="4"/>
        <v>3010.6124630272921</v>
      </c>
      <c r="J15" s="5">
        <f t="shared" si="5"/>
        <v>1.5024838344117515</v>
      </c>
    </row>
    <row r="16" spans="1:10" ht="15.75" x14ac:dyDescent="0.25">
      <c r="A16" s="17">
        <v>8</v>
      </c>
      <c r="B16" s="1" t="s">
        <v>24</v>
      </c>
      <c r="C16" s="2" t="s">
        <v>12</v>
      </c>
      <c r="D16" s="3">
        <v>113916.66</v>
      </c>
      <c r="E16" s="5">
        <f t="shared" si="0"/>
        <v>117334.15980000001</v>
      </c>
      <c r="F16" s="5">
        <f t="shared" si="1"/>
        <v>116194.99320000001</v>
      </c>
      <c r="G16" s="6">
        <f t="shared" si="2"/>
        <v>113916.66</v>
      </c>
      <c r="H16" s="5">
        <f t="shared" si="3"/>
        <v>115815.27100000001</v>
      </c>
      <c r="I16" s="5">
        <f t="shared" si="4"/>
        <v>1740.1057245551638</v>
      </c>
      <c r="J16" s="5">
        <f t="shared" si="5"/>
        <v>1.5024838344117535</v>
      </c>
    </row>
    <row r="17" spans="1:10" ht="15.75" x14ac:dyDescent="0.25">
      <c r="A17" s="17">
        <v>9</v>
      </c>
      <c r="B17" s="1" t="s">
        <v>25</v>
      </c>
      <c r="C17" s="2" t="s">
        <v>12</v>
      </c>
      <c r="D17" s="3">
        <v>87846</v>
      </c>
      <c r="E17" s="5">
        <f t="shared" si="0"/>
        <v>90481.38</v>
      </c>
      <c r="F17" s="5">
        <f t="shared" si="1"/>
        <v>89602.92</v>
      </c>
      <c r="G17" s="6">
        <f t="shared" si="2"/>
        <v>87846</v>
      </c>
      <c r="H17" s="5">
        <f t="shared" si="3"/>
        <v>89310.099999999991</v>
      </c>
      <c r="I17" s="5">
        <f t="shared" si="4"/>
        <v>1341.8698149969709</v>
      </c>
      <c r="J17" s="5">
        <f t="shared" si="5"/>
        <v>1.502483834411753</v>
      </c>
    </row>
    <row r="18" spans="1:10" ht="15.75" x14ac:dyDescent="0.25">
      <c r="A18" s="17">
        <v>10</v>
      </c>
      <c r="B18" s="1" t="s">
        <v>26</v>
      </c>
      <c r="C18" s="2" t="s">
        <v>12</v>
      </c>
      <c r="D18" s="3">
        <v>103818.00000000001</v>
      </c>
      <c r="E18" s="5">
        <f t="shared" si="0"/>
        <v>106932.54000000002</v>
      </c>
      <c r="F18" s="5">
        <f t="shared" si="1"/>
        <v>105894.36000000002</v>
      </c>
      <c r="G18" s="6">
        <f t="shared" si="2"/>
        <v>103818.00000000001</v>
      </c>
      <c r="H18" s="5">
        <f t="shared" si="3"/>
        <v>105548.3</v>
      </c>
      <c r="I18" s="5">
        <f t="shared" si="4"/>
        <v>1585.8461449964216</v>
      </c>
      <c r="J18" s="5">
        <f t="shared" si="5"/>
        <v>1.5024838344117544</v>
      </c>
    </row>
    <row r="19" spans="1:10" ht="15.75" x14ac:dyDescent="0.25">
      <c r="A19" s="17">
        <v>11</v>
      </c>
      <c r="B19" s="1" t="s">
        <v>27</v>
      </c>
      <c r="C19" s="2" t="s">
        <v>12</v>
      </c>
      <c r="D19" s="3">
        <v>201646.50000000003</v>
      </c>
      <c r="E19" s="5">
        <f t="shared" si="0"/>
        <v>207695.89500000005</v>
      </c>
      <c r="F19" s="5">
        <f t="shared" si="1"/>
        <v>205679.43000000002</v>
      </c>
      <c r="G19" s="6">
        <f t="shared" si="2"/>
        <v>201646.50000000003</v>
      </c>
      <c r="H19" s="5">
        <f t="shared" si="3"/>
        <v>205007.27500000002</v>
      </c>
      <c r="I19" s="5">
        <f t="shared" si="4"/>
        <v>3080.20116624305</v>
      </c>
      <c r="J19" s="5">
        <f t="shared" si="5"/>
        <v>1.5024838344117541</v>
      </c>
    </row>
    <row r="20" spans="1:10" ht="15.75" x14ac:dyDescent="0.25">
      <c r="A20" s="17">
        <v>12</v>
      </c>
      <c r="B20" s="1" t="s">
        <v>28</v>
      </c>
      <c r="C20" s="2" t="s">
        <v>12</v>
      </c>
      <c r="D20" s="3">
        <v>169702.5</v>
      </c>
      <c r="E20" s="5">
        <f t="shared" si="0"/>
        <v>174793.57500000001</v>
      </c>
      <c r="F20" s="5">
        <f t="shared" si="1"/>
        <v>173096.55000000002</v>
      </c>
      <c r="G20" s="6">
        <f t="shared" si="2"/>
        <v>169702.5</v>
      </c>
      <c r="H20" s="5">
        <f t="shared" si="3"/>
        <v>172530.875</v>
      </c>
      <c r="I20" s="5">
        <f t="shared" si="4"/>
        <v>2592.2485062441519</v>
      </c>
      <c r="J20" s="5">
        <f t="shared" si="5"/>
        <v>1.502483834411755</v>
      </c>
    </row>
    <row r="21" spans="1:10" ht="15.75" x14ac:dyDescent="0.25">
      <c r="A21" s="17">
        <v>13</v>
      </c>
      <c r="B21" s="1" t="s">
        <v>29</v>
      </c>
      <c r="C21" s="2" t="s">
        <v>12</v>
      </c>
      <c r="D21" s="3">
        <v>89842.5</v>
      </c>
      <c r="E21" s="5">
        <f t="shared" si="0"/>
        <v>92537.775000000009</v>
      </c>
      <c r="F21" s="5">
        <f t="shared" si="1"/>
        <v>91639.35</v>
      </c>
      <c r="G21" s="6">
        <f t="shared" si="2"/>
        <v>89842.5</v>
      </c>
      <c r="H21" s="5">
        <f t="shared" si="3"/>
        <v>91339.875</v>
      </c>
      <c r="I21" s="5">
        <f t="shared" si="4"/>
        <v>1372.3668562469045</v>
      </c>
      <c r="J21" s="5">
        <f t="shared" si="5"/>
        <v>1.5024838344117557</v>
      </c>
    </row>
    <row r="22" spans="1:10" ht="15.75" x14ac:dyDescent="0.25">
      <c r="A22" s="17">
        <v>14</v>
      </c>
      <c r="B22" s="1" t="s">
        <v>30</v>
      </c>
      <c r="C22" s="2" t="s">
        <v>12</v>
      </c>
      <c r="D22" s="3">
        <v>129772.50000000001</v>
      </c>
      <c r="E22" s="5">
        <f t="shared" si="0"/>
        <v>133665.67500000002</v>
      </c>
      <c r="F22" s="5">
        <f t="shared" si="1"/>
        <v>132367.95000000001</v>
      </c>
      <c r="G22" s="6">
        <f t="shared" si="2"/>
        <v>129772.50000000001</v>
      </c>
      <c r="H22" s="5">
        <f t="shared" si="3"/>
        <v>131935.37500000003</v>
      </c>
      <c r="I22" s="5">
        <f t="shared" si="4"/>
        <v>1982.3076812455236</v>
      </c>
      <c r="J22" s="5">
        <f t="shared" si="5"/>
        <v>1.5024838344117515</v>
      </c>
    </row>
    <row r="23" spans="1:10" ht="15.75" x14ac:dyDescent="0.25">
      <c r="A23" s="17">
        <v>15</v>
      </c>
      <c r="B23" s="1" t="s">
        <v>31</v>
      </c>
      <c r="C23" s="2" t="s">
        <v>12</v>
      </c>
      <c r="D23" s="3">
        <v>147741</v>
      </c>
      <c r="E23" s="5">
        <f t="shared" si="0"/>
        <v>152173.23000000001</v>
      </c>
      <c r="F23" s="5">
        <f t="shared" si="1"/>
        <v>150695.82</v>
      </c>
      <c r="G23" s="6">
        <f t="shared" si="2"/>
        <v>147741</v>
      </c>
      <c r="H23" s="5">
        <f t="shared" si="3"/>
        <v>150203.35</v>
      </c>
      <c r="I23" s="5">
        <f t="shared" si="4"/>
        <v>2256.7810524949077</v>
      </c>
      <c r="J23" s="5">
        <f t="shared" si="5"/>
        <v>1.5024838344117544</v>
      </c>
    </row>
    <row r="24" spans="1:10" ht="15.75" x14ac:dyDescent="0.25">
      <c r="A24" s="17">
        <v>16</v>
      </c>
      <c r="B24" s="1" t="s">
        <v>32</v>
      </c>
      <c r="C24" s="2" t="s">
        <v>12</v>
      </c>
      <c r="D24" s="3">
        <v>172098.30000000002</v>
      </c>
      <c r="E24" s="5">
        <f t="shared" si="0"/>
        <v>177261.24900000001</v>
      </c>
      <c r="F24" s="5">
        <f t="shared" si="1"/>
        <v>175540.26600000003</v>
      </c>
      <c r="G24" s="6">
        <f t="shared" si="2"/>
        <v>172098.30000000002</v>
      </c>
      <c r="H24" s="5">
        <f t="shared" si="3"/>
        <v>174966.60500000001</v>
      </c>
      <c r="I24" s="5">
        <f t="shared" si="4"/>
        <v>2628.8449557440608</v>
      </c>
      <c r="J24" s="5">
        <f t="shared" si="5"/>
        <v>1.5024838344117499</v>
      </c>
    </row>
    <row r="25" spans="1:10" ht="15.75" x14ac:dyDescent="0.25">
      <c r="A25" s="17">
        <v>17</v>
      </c>
      <c r="B25" s="1" t="s">
        <v>33</v>
      </c>
      <c r="C25" s="2" t="s">
        <v>12</v>
      </c>
      <c r="D25" s="3">
        <v>107811.00000000001</v>
      </c>
      <c r="E25" s="5">
        <f t="shared" si="0"/>
        <v>111045.33000000002</v>
      </c>
      <c r="F25" s="5">
        <f t="shared" si="1"/>
        <v>109967.22000000002</v>
      </c>
      <c r="G25" s="6">
        <f t="shared" si="2"/>
        <v>107811.00000000001</v>
      </c>
      <c r="H25" s="5">
        <f t="shared" si="3"/>
        <v>109607.85000000002</v>
      </c>
      <c r="I25" s="5">
        <f t="shared" si="4"/>
        <v>1646.8402274962812</v>
      </c>
      <c r="J25" s="5">
        <f t="shared" si="5"/>
        <v>1.5024838344117513</v>
      </c>
    </row>
    <row r="26" spans="1:10" ht="15.75" x14ac:dyDescent="0.25">
      <c r="A26" s="17">
        <v>18</v>
      </c>
      <c r="B26" s="1" t="s">
        <v>34</v>
      </c>
      <c r="C26" s="2" t="s">
        <v>12</v>
      </c>
      <c r="D26" s="3">
        <v>95120.52</v>
      </c>
      <c r="E26" s="5">
        <f t="shared" si="0"/>
        <v>97974.135600000009</v>
      </c>
      <c r="F26" s="5">
        <f t="shared" si="1"/>
        <v>97022.930400000012</v>
      </c>
      <c r="G26" s="6">
        <f t="shared" si="2"/>
        <v>95120.52</v>
      </c>
      <c r="H26" s="5">
        <f t="shared" si="3"/>
        <v>96705.862000000008</v>
      </c>
      <c r="I26" s="5">
        <f t="shared" si="4"/>
        <v>1452.9899434785391</v>
      </c>
      <c r="J26" s="5">
        <f t="shared" si="5"/>
        <v>1.5024838344117535</v>
      </c>
    </row>
    <row r="27" spans="1:10" ht="15.75" x14ac:dyDescent="0.25">
      <c r="A27" s="17">
        <v>19</v>
      </c>
      <c r="B27" s="1" t="s">
        <v>35</v>
      </c>
      <c r="C27" s="2" t="s">
        <v>12</v>
      </c>
      <c r="D27" s="3">
        <v>81537.06</v>
      </c>
      <c r="E27" s="5">
        <f t="shared" si="0"/>
        <v>83983.171799999996</v>
      </c>
      <c r="F27" s="5">
        <f t="shared" si="1"/>
        <v>83167.801200000002</v>
      </c>
      <c r="G27" s="6">
        <f t="shared" si="2"/>
        <v>81537.06</v>
      </c>
      <c r="H27" s="5">
        <f t="shared" si="3"/>
        <v>82896.010999999999</v>
      </c>
      <c r="I27" s="5">
        <f t="shared" si="4"/>
        <v>1245.4991646471867</v>
      </c>
      <c r="J27" s="5">
        <f t="shared" si="5"/>
        <v>1.5024838344117508</v>
      </c>
    </row>
    <row r="28" spans="1:10" ht="15.75" x14ac:dyDescent="0.25">
      <c r="A28" s="17">
        <v>20</v>
      </c>
      <c r="B28" s="1" t="s">
        <v>36</v>
      </c>
      <c r="C28" s="2" t="s">
        <v>12</v>
      </c>
      <c r="D28" s="3">
        <v>68106.06</v>
      </c>
      <c r="E28" s="5">
        <f t="shared" si="0"/>
        <v>70149.241800000003</v>
      </c>
      <c r="F28" s="5">
        <f t="shared" si="1"/>
        <v>69468.181199999992</v>
      </c>
      <c r="G28" s="6">
        <f t="shared" si="2"/>
        <v>68106.06</v>
      </c>
      <c r="H28" s="5">
        <f t="shared" si="3"/>
        <v>69241.161000000007</v>
      </c>
      <c r="I28" s="5">
        <f t="shared" si="4"/>
        <v>1040.3372507840156</v>
      </c>
      <c r="J28" s="5">
        <f t="shared" si="5"/>
        <v>1.5024838344117533</v>
      </c>
    </row>
    <row r="29" spans="1:10" ht="15.75" x14ac:dyDescent="0.25">
      <c r="A29" s="17">
        <v>21</v>
      </c>
      <c r="B29" s="1" t="s">
        <v>37</v>
      </c>
      <c r="C29" s="2" t="s">
        <v>12</v>
      </c>
      <c r="D29" s="3">
        <v>139511.79</v>
      </c>
      <c r="E29" s="5">
        <f t="shared" si="0"/>
        <v>143697.14370000002</v>
      </c>
      <c r="F29" s="5">
        <f t="shared" si="1"/>
        <v>142302.0258</v>
      </c>
      <c r="G29" s="6">
        <f t="shared" si="2"/>
        <v>139511.79</v>
      </c>
      <c r="H29" s="5">
        <f t="shared" si="3"/>
        <v>141836.98650000003</v>
      </c>
      <c r="I29" s="5">
        <f t="shared" si="4"/>
        <v>2131.0777933792797</v>
      </c>
      <c r="J29" s="5">
        <f t="shared" si="5"/>
        <v>1.5024838344117522</v>
      </c>
    </row>
    <row r="30" spans="1:10" ht="15.75" x14ac:dyDescent="0.25">
      <c r="A30" s="17">
        <v>22</v>
      </c>
      <c r="B30" s="1" t="s">
        <v>38</v>
      </c>
      <c r="C30" s="2" t="s">
        <v>12</v>
      </c>
      <c r="D30" s="3">
        <v>210534.55499999999</v>
      </c>
      <c r="E30" s="5">
        <f t="shared" si="0"/>
        <v>216850.59164999999</v>
      </c>
      <c r="F30" s="5">
        <f t="shared" si="1"/>
        <v>214745.24609999999</v>
      </c>
      <c r="G30" s="6">
        <f t="shared" si="2"/>
        <v>210534.55499999999</v>
      </c>
      <c r="H30" s="5">
        <f t="shared" si="3"/>
        <v>214043.46424999999</v>
      </c>
      <c r="I30" s="5">
        <f t="shared" si="4"/>
        <v>3215.9684489711422</v>
      </c>
      <c r="J30" s="5">
        <f t="shared" si="5"/>
        <v>1.5024838344117495</v>
      </c>
    </row>
    <row r="31" spans="1:10" ht="15.75" x14ac:dyDescent="0.25">
      <c r="A31" s="17">
        <v>23</v>
      </c>
      <c r="B31" s="1" t="s">
        <v>39</v>
      </c>
      <c r="C31" s="2" t="s">
        <v>12</v>
      </c>
      <c r="D31" s="3">
        <v>210534.55499999999</v>
      </c>
      <c r="E31" s="5">
        <f t="shared" si="0"/>
        <v>216850.59164999999</v>
      </c>
      <c r="F31" s="5">
        <f t="shared" si="1"/>
        <v>214745.24609999999</v>
      </c>
      <c r="G31" s="6">
        <f t="shared" si="2"/>
        <v>210534.55499999999</v>
      </c>
      <c r="H31" s="5">
        <f t="shared" si="3"/>
        <v>214043.46424999999</v>
      </c>
      <c r="I31" s="5">
        <f t="shared" si="4"/>
        <v>3215.9684489711422</v>
      </c>
      <c r="J31" s="5">
        <f t="shared" si="5"/>
        <v>1.5024838344117495</v>
      </c>
    </row>
    <row r="32" spans="1:10" ht="15.75" x14ac:dyDescent="0.25">
      <c r="A32" s="17">
        <v>24</v>
      </c>
      <c r="B32" s="1" t="s">
        <v>40</v>
      </c>
      <c r="C32" s="2" t="s">
        <v>12</v>
      </c>
      <c r="D32" s="3">
        <v>354611.07000000007</v>
      </c>
      <c r="E32" s="5">
        <f t="shared" si="0"/>
        <v>365249.40210000006</v>
      </c>
      <c r="F32" s="5">
        <f t="shared" si="1"/>
        <v>361703.29140000005</v>
      </c>
      <c r="G32" s="6">
        <f t="shared" si="2"/>
        <v>354611.07000000007</v>
      </c>
      <c r="H32" s="5">
        <f t="shared" si="3"/>
        <v>360521.25450000004</v>
      </c>
      <c r="I32" s="5">
        <f t="shared" si="4"/>
        <v>5416.773568480945</v>
      </c>
      <c r="J32" s="5">
        <f t="shared" si="5"/>
        <v>1.5024838344117502</v>
      </c>
    </row>
    <row r="33" spans="1:10" ht="15.75" x14ac:dyDescent="0.25">
      <c r="A33" s="17">
        <v>25</v>
      </c>
      <c r="B33" s="1" t="s">
        <v>41</v>
      </c>
      <c r="C33" s="2" t="s">
        <v>12</v>
      </c>
      <c r="D33" s="3">
        <v>692785.5</v>
      </c>
      <c r="E33" s="5">
        <f t="shared" si="0"/>
        <v>713569.06500000006</v>
      </c>
      <c r="F33" s="5">
        <f t="shared" si="1"/>
        <v>706641.21</v>
      </c>
      <c r="G33" s="6">
        <f t="shared" si="2"/>
        <v>692785.5</v>
      </c>
      <c r="H33" s="5">
        <f t="shared" si="3"/>
        <v>704331.92499999993</v>
      </c>
      <c r="I33" s="5">
        <f t="shared" si="4"/>
        <v>10582.473313726119</v>
      </c>
      <c r="J33" s="5">
        <f t="shared" si="5"/>
        <v>1.5024838344117541</v>
      </c>
    </row>
    <row r="34" spans="1:10" ht="15.75" x14ac:dyDescent="0.25">
      <c r="A34" s="17">
        <v>26</v>
      </c>
      <c r="B34" s="1" t="s">
        <v>42</v>
      </c>
      <c r="C34" s="2" t="s">
        <v>12</v>
      </c>
      <c r="D34" s="3">
        <v>521086.50000000006</v>
      </c>
      <c r="E34" s="5">
        <f t="shared" si="0"/>
        <v>536719.09500000009</v>
      </c>
      <c r="F34" s="5">
        <f t="shared" si="1"/>
        <v>531508.2300000001</v>
      </c>
      <c r="G34" s="6">
        <f t="shared" si="2"/>
        <v>521086.50000000006</v>
      </c>
      <c r="H34" s="5">
        <f t="shared" si="3"/>
        <v>529771.27500000002</v>
      </c>
      <c r="I34" s="5">
        <f t="shared" si="4"/>
        <v>7959.7277662320394</v>
      </c>
      <c r="J34" s="5">
        <f t="shared" si="5"/>
        <v>1.5024838344117541</v>
      </c>
    </row>
    <row r="35" spans="1:10" ht="15.75" x14ac:dyDescent="0.25">
      <c r="A35" s="17">
        <v>27</v>
      </c>
      <c r="B35" s="1" t="s">
        <v>43</v>
      </c>
      <c r="C35" s="2" t="s">
        <v>12</v>
      </c>
      <c r="D35" s="3">
        <v>1358451.27</v>
      </c>
      <c r="E35" s="5">
        <f t="shared" si="0"/>
        <v>1399204.8081</v>
      </c>
      <c r="F35" s="5">
        <f t="shared" si="1"/>
        <v>1385620.2953999999</v>
      </c>
      <c r="G35" s="6">
        <f t="shared" si="2"/>
        <v>1358451.27</v>
      </c>
      <c r="H35" s="5">
        <f t="shared" si="3"/>
        <v>1381092.1244999999</v>
      </c>
      <c r="I35" s="5">
        <f t="shared" si="4"/>
        <v>20750.685908946303</v>
      </c>
      <c r="J35" s="5">
        <f t="shared" si="5"/>
        <v>1.5024838344117504</v>
      </c>
    </row>
    <row r="36" spans="1:10" ht="15.75" x14ac:dyDescent="0.25">
      <c r="A36" s="17">
        <v>28</v>
      </c>
      <c r="B36" s="1" t="s">
        <v>44</v>
      </c>
      <c r="C36" s="2" t="s">
        <v>12</v>
      </c>
      <c r="D36" s="3">
        <v>1701571.5750000002</v>
      </c>
      <c r="E36" s="5">
        <f t="shared" si="0"/>
        <v>1752618.7222500003</v>
      </c>
      <c r="F36" s="5">
        <f t="shared" si="1"/>
        <v>1735603.0065000001</v>
      </c>
      <c r="G36" s="6">
        <f t="shared" si="2"/>
        <v>1701571.5750000002</v>
      </c>
      <c r="H36" s="5">
        <f t="shared" si="3"/>
        <v>1729931.1012500003</v>
      </c>
      <c r="I36" s="5">
        <f t="shared" si="4"/>
        <v>25991.935142742488</v>
      </c>
      <c r="J36" s="5">
        <f t="shared" si="5"/>
        <v>1.5024838344117541</v>
      </c>
    </row>
    <row r="37" spans="1:10" ht="15.75" x14ac:dyDescent="0.25">
      <c r="A37" s="17">
        <v>29</v>
      </c>
      <c r="B37" s="1" t="s">
        <v>45</v>
      </c>
      <c r="C37" s="2" t="s">
        <v>12</v>
      </c>
      <c r="D37" s="3">
        <v>2868790.8149999999</v>
      </c>
      <c r="E37" s="5">
        <f t="shared" si="0"/>
        <v>2954854.53945</v>
      </c>
      <c r="F37" s="5">
        <f t="shared" si="1"/>
        <v>2926166.6313</v>
      </c>
      <c r="G37" s="6">
        <f t="shared" si="2"/>
        <v>2868790.8149999999</v>
      </c>
      <c r="H37" s="5">
        <f t="shared" si="3"/>
        <v>2916603.9952500002</v>
      </c>
      <c r="I37" s="5">
        <f t="shared" si="4"/>
        <v>43821.503542438564</v>
      </c>
      <c r="J37" s="5">
        <f t="shared" si="5"/>
        <v>1.5024838344117522</v>
      </c>
    </row>
    <row r="38" spans="1:10" ht="15.75" x14ac:dyDescent="0.25">
      <c r="A38" s="17">
        <v>30</v>
      </c>
      <c r="B38" s="1" t="s">
        <v>46</v>
      </c>
      <c r="C38" s="2" t="s">
        <v>12</v>
      </c>
      <c r="D38" s="3">
        <v>101821.50000000001</v>
      </c>
      <c r="E38" s="5">
        <f t="shared" si="0"/>
        <v>104876.14500000002</v>
      </c>
      <c r="F38" s="5">
        <f t="shared" si="1"/>
        <v>103857.93000000002</v>
      </c>
      <c r="G38" s="6">
        <f t="shared" si="2"/>
        <v>101821.50000000001</v>
      </c>
      <c r="H38" s="5">
        <f t="shared" si="3"/>
        <v>103518.52500000002</v>
      </c>
      <c r="I38" s="5">
        <f t="shared" si="4"/>
        <v>1555.3491037464896</v>
      </c>
      <c r="J38" s="5">
        <f t="shared" si="5"/>
        <v>1.502483834411753</v>
      </c>
    </row>
    <row r="39" spans="1:10" ht="15.75" x14ac:dyDescent="0.25">
      <c r="A39" s="17">
        <v>31</v>
      </c>
      <c r="B39" s="1" t="s">
        <v>47</v>
      </c>
      <c r="C39" s="2" t="s">
        <v>12</v>
      </c>
      <c r="D39" s="3">
        <v>109807.50000000001</v>
      </c>
      <c r="E39" s="5">
        <f t="shared" si="0"/>
        <v>113101.72500000002</v>
      </c>
      <c r="F39" s="5">
        <f t="shared" si="1"/>
        <v>112003.65000000002</v>
      </c>
      <c r="G39" s="6">
        <f t="shared" si="2"/>
        <v>109807.50000000001</v>
      </c>
      <c r="H39" s="5">
        <f t="shared" si="3"/>
        <v>111637.62500000001</v>
      </c>
      <c r="I39" s="5">
        <f t="shared" si="4"/>
        <v>1677.3372687462149</v>
      </c>
      <c r="J39" s="5">
        <f t="shared" si="5"/>
        <v>1.5024838344117537</v>
      </c>
    </row>
    <row r="40" spans="1:10" ht="15.75" x14ac:dyDescent="0.25">
      <c r="A40" s="17">
        <v>32</v>
      </c>
      <c r="B40" s="1" t="s">
        <v>48</v>
      </c>
      <c r="C40" s="2" t="s">
        <v>12</v>
      </c>
      <c r="D40" s="3">
        <v>255552.00000000003</v>
      </c>
      <c r="E40" s="5">
        <f t="shared" si="0"/>
        <v>263218.56000000006</v>
      </c>
      <c r="F40" s="5">
        <f t="shared" si="1"/>
        <v>260663.04000000004</v>
      </c>
      <c r="G40" s="6">
        <f t="shared" si="2"/>
        <v>255552.00000000003</v>
      </c>
      <c r="H40" s="5">
        <f t="shared" si="3"/>
        <v>259811.20000000004</v>
      </c>
      <c r="I40" s="5">
        <f t="shared" si="4"/>
        <v>3903.621279991195</v>
      </c>
      <c r="J40" s="5">
        <f t="shared" si="5"/>
        <v>1.5024838344117553</v>
      </c>
    </row>
    <row r="41" spans="1:10" ht="15.75" x14ac:dyDescent="0.25">
      <c r="A41" s="17">
        <v>33</v>
      </c>
      <c r="B41" s="1" t="s">
        <v>49</v>
      </c>
      <c r="C41" s="2" t="s">
        <v>12</v>
      </c>
      <c r="D41" s="3">
        <v>129772.50000000001</v>
      </c>
      <c r="E41" s="5">
        <f t="shared" si="0"/>
        <v>133665.67500000002</v>
      </c>
      <c r="F41" s="5">
        <f t="shared" si="1"/>
        <v>132367.95000000001</v>
      </c>
      <c r="G41" s="6">
        <f t="shared" si="2"/>
        <v>129772.50000000001</v>
      </c>
      <c r="H41" s="5">
        <f t="shared" si="3"/>
        <v>131935.37500000003</v>
      </c>
      <c r="I41" s="5">
        <f t="shared" si="4"/>
        <v>1982.3076812455236</v>
      </c>
      <c r="J41" s="5">
        <f t="shared" si="5"/>
        <v>1.5024838344117515</v>
      </c>
    </row>
    <row r="42" spans="1:10" ht="15.75" x14ac:dyDescent="0.25">
      <c r="A42" s="17">
        <v>34</v>
      </c>
      <c r="B42" s="1" t="s">
        <v>50</v>
      </c>
      <c r="C42" s="2" t="s">
        <v>12</v>
      </c>
      <c r="D42" s="3">
        <v>224230.54500000001</v>
      </c>
      <c r="E42" s="5">
        <f t="shared" si="0"/>
        <v>230957.46135000003</v>
      </c>
      <c r="F42" s="5">
        <f t="shared" si="1"/>
        <v>228715.15590000001</v>
      </c>
      <c r="G42" s="6">
        <f t="shared" si="2"/>
        <v>224230.54500000001</v>
      </c>
      <c r="H42" s="5">
        <f t="shared" si="3"/>
        <v>227967.72075000001</v>
      </c>
      <c r="I42" s="5">
        <f t="shared" si="4"/>
        <v>3425.1781519456786</v>
      </c>
      <c r="J42" s="5">
        <f t="shared" si="5"/>
        <v>1.5024838344117535</v>
      </c>
    </row>
    <row r="43" spans="1:10" ht="15.75" x14ac:dyDescent="0.25">
      <c r="A43" s="17">
        <v>35</v>
      </c>
      <c r="B43" s="1" t="s">
        <v>51</v>
      </c>
      <c r="C43" s="2" t="s">
        <v>12</v>
      </c>
      <c r="D43" s="3">
        <v>183678.00000000003</v>
      </c>
      <c r="E43" s="5">
        <f t="shared" si="0"/>
        <v>189188.34000000003</v>
      </c>
      <c r="F43" s="5">
        <f t="shared" si="1"/>
        <v>187351.56000000003</v>
      </c>
      <c r="G43" s="6">
        <f t="shared" si="2"/>
        <v>183678.00000000003</v>
      </c>
      <c r="H43" s="5">
        <f t="shared" si="3"/>
        <v>186739.30000000005</v>
      </c>
      <c r="I43" s="5">
        <f t="shared" si="4"/>
        <v>2805.7277949936611</v>
      </c>
      <c r="J43" s="5">
        <f t="shared" si="5"/>
        <v>1.5024838344117497</v>
      </c>
    </row>
    <row r="44" spans="1:10" ht="15.75" x14ac:dyDescent="0.25">
      <c r="A44" s="17">
        <v>36</v>
      </c>
      <c r="B44" s="1" t="s">
        <v>52</v>
      </c>
      <c r="C44" s="2" t="s">
        <v>12</v>
      </c>
      <c r="D44" s="3">
        <v>269634.58500000002</v>
      </c>
      <c r="E44" s="5">
        <f t="shared" si="0"/>
        <v>277723.62255000003</v>
      </c>
      <c r="F44" s="5">
        <f t="shared" si="1"/>
        <v>275027.27670000005</v>
      </c>
      <c r="G44" s="6">
        <f t="shared" si="2"/>
        <v>269634.58500000002</v>
      </c>
      <c r="H44" s="5">
        <f t="shared" si="3"/>
        <v>274128.49475000001</v>
      </c>
      <c r="I44" s="5">
        <f t="shared" si="4"/>
        <v>4118.7363191350214</v>
      </c>
      <c r="J44" s="5">
        <f t="shared" si="5"/>
        <v>1.502483834411753</v>
      </c>
    </row>
    <row r="45" spans="1:10" ht="15.75" x14ac:dyDescent="0.25">
      <c r="A45" s="17">
        <v>37</v>
      </c>
      <c r="B45" s="1" t="s">
        <v>53</v>
      </c>
      <c r="C45" s="2" t="s">
        <v>12</v>
      </c>
      <c r="D45" s="3">
        <v>169702.5</v>
      </c>
      <c r="E45" s="5">
        <f t="shared" si="0"/>
        <v>174793.57500000001</v>
      </c>
      <c r="F45" s="5">
        <f t="shared" si="1"/>
        <v>173096.55000000002</v>
      </c>
      <c r="G45" s="6">
        <f t="shared" si="2"/>
        <v>169702.5</v>
      </c>
      <c r="H45" s="5">
        <f t="shared" si="3"/>
        <v>172530.875</v>
      </c>
      <c r="I45" s="5">
        <f t="shared" si="4"/>
        <v>2592.2485062441519</v>
      </c>
      <c r="J45" s="5">
        <f t="shared" si="5"/>
        <v>1.502483834411755</v>
      </c>
    </row>
    <row r="46" spans="1:10" ht="15.75" x14ac:dyDescent="0.25">
      <c r="A46" s="17">
        <v>38</v>
      </c>
      <c r="B46" s="1" t="s">
        <v>54</v>
      </c>
      <c r="C46" s="2" t="s">
        <v>12</v>
      </c>
      <c r="D46" s="3">
        <v>105814.50000000001</v>
      </c>
      <c r="E46" s="5">
        <f t="shared" si="0"/>
        <v>108988.93500000001</v>
      </c>
      <c r="F46" s="5">
        <f t="shared" si="1"/>
        <v>107930.79000000002</v>
      </c>
      <c r="G46" s="6">
        <f t="shared" si="2"/>
        <v>105814.50000000001</v>
      </c>
      <c r="H46" s="5">
        <f t="shared" si="3"/>
        <v>107578.07500000001</v>
      </c>
      <c r="I46" s="5">
        <f t="shared" si="4"/>
        <v>1616.343186246349</v>
      </c>
      <c r="J46" s="5">
        <f t="shared" si="5"/>
        <v>1.5024838344117506</v>
      </c>
    </row>
    <row r="47" spans="1:10" ht="15.75" x14ac:dyDescent="0.25">
      <c r="A47" s="17">
        <v>39</v>
      </c>
      <c r="B47" s="1" t="s">
        <v>55</v>
      </c>
      <c r="C47" s="2" t="s">
        <v>12</v>
      </c>
      <c r="D47" s="3">
        <v>117793.50000000001</v>
      </c>
      <c r="E47" s="5">
        <f t="shared" si="0"/>
        <v>121327.30500000002</v>
      </c>
      <c r="F47" s="5">
        <f t="shared" si="1"/>
        <v>120149.37000000001</v>
      </c>
      <c r="G47" s="6">
        <f t="shared" si="2"/>
        <v>117793.50000000001</v>
      </c>
      <c r="H47" s="5">
        <f t="shared" si="3"/>
        <v>119756.72500000002</v>
      </c>
      <c r="I47" s="5">
        <f t="shared" si="4"/>
        <v>1799.3254337459387</v>
      </c>
      <c r="J47" s="5">
        <f t="shared" si="5"/>
        <v>1.5024838344117528</v>
      </c>
    </row>
    <row r="48" spans="1:10" ht="15.75" x14ac:dyDescent="0.25">
      <c r="A48" s="17">
        <v>40</v>
      </c>
      <c r="B48" s="1" t="s">
        <v>56</v>
      </c>
      <c r="C48" s="2" t="s">
        <v>12</v>
      </c>
      <c r="D48" s="3">
        <v>289167.61499999999</v>
      </c>
      <c r="E48" s="5">
        <f t="shared" si="0"/>
        <v>297842.64344999997</v>
      </c>
      <c r="F48" s="5">
        <f t="shared" si="1"/>
        <v>294950.96730000002</v>
      </c>
      <c r="G48" s="6">
        <f t="shared" si="2"/>
        <v>289167.61499999999</v>
      </c>
      <c r="H48" s="5">
        <f t="shared" si="3"/>
        <v>293987.07524999999</v>
      </c>
      <c r="I48" s="5">
        <f t="shared" si="4"/>
        <v>4417.1082808911551</v>
      </c>
      <c r="J48" s="5">
        <f t="shared" si="5"/>
        <v>1.5024838344117495</v>
      </c>
    </row>
    <row r="49" spans="1:10" ht="15.75" x14ac:dyDescent="0.25">
      <c r="A49" s="17">
        <v>41</v>
      </c>
      <c r="B49" s="1" t="s">
        <v>57</v>
      </c>
      <c r="C49" s="2" t="s">
        <v>12</v>
      </c>
      <c r="D49" s="3">
        <v>873842.64</v>
      </c>
      <c r="E49" s="5">
        <f t="shared" si="0"/>
        <v>900057.9192</v>
      </c>
      <c r="F49" s="5">
        <f t="shared" si="1"/>
        <v>891319.49280000001</v>
      </c>
      <c r="G49" s="6">
        <f t="shared" si="2"/>
        <v>873842.64</v>
      </c>
      <c r="H49" s="5">
        <f t="shared" si="3"/>
        <v>888406.68400000001</v>
      </c>
      <c r="I49" s="5">
        <f t="shared" si="4"/>
        <v>13348.166810933481</v>
      </c>
      <c r="J49" s="5">
        <f t="shared" si="5"/>
        <v>1.5024838344117502</v>
      </c>
    </row>
    <row r="50" spans="1:10" ht="15.75" x14ac:dyDescent="0.25">
      <c r="A50" s="17">
        <v>42</v>
      </c>
      <c r="B50" s="1" t="s">
        <v>58</v>
      </c>
      <c r="C50" s="2" t="s">
        <v>12</v>
      </c>
      <c r="D50" s="3">
        <v>451715.38500000001</v>
      </c>
      <c r="E50" s="5">
        <f t="shared" si="0"/>
        <v>465266.84655000002</v>
      </c>
      <c r="F50" s="5">
        <f t="shared" si="1"/>
        <v>460749.69270000001</v>
      </c>
      <c r="G50" s="6">
        <f t="shared" si="2"/>
        <v>451715.38500000001</v>
      </c>
      <c r="H50" s="5">
        <f t="shared" si="3"/>
        <v>459243.97475000005</v>
      </c>
      <c r="I50" s="5">
        <f t="shared" si="4"/>
        <v>6900.066481128737</v>
      </c>
      <c r="J50" s="5">
        <f t="shared" si="5"/>
        <v>1.5024838344117515</v>
      </c>
    </row>
    <row r="51" spans="1:10" ht="15.75" x14ac:dyDescent="0.25">
      <c r="A51" s="17">
        <v>43</v>
      </c>
      <c r="B51" s="1" t="s">
        <v>59</v>
      </c>
      <c r="C51" s="2" t="s">
        <v>12</v>
      </c>
      <c r="D51" s="3">
        <v>499125.00000000006</v>
      </c>
      <c r="E51" s="5">
        <f t="shared" si="0"/>
        <v>514098.75000000006</v>
      </c>
      <c r="F51" s="5">
        <f t="shared" si="1"/>
        <v>509107.50000000006</v>
      </c>
      <c r="G51" s="6">
        <f t="shared" si="2"/>
        <v>499125.00000000006</v>
      </c>
      <c r="H51" s="5">
        <f t="shared" si="3"/>
        <v>507443.75000000006</v>
      </c>
      <c r="I51" s="5">
        <f t="shared" si="4"/>
        <v>7624.2603124827792</v>
      </c>
      <c r="J51" s="5">
        <f t="shared" si="5"/>
        <v>1.5024838344117506</v>
      </c>
    </row>
    <row r="52" spans="1:10" ht="15.75" x14ac:dyDescent="0.25">
      <c r="A52" s="17">
        <v>44</v>
      </c>
      <c r="B52" s="1" t="s">
        <v>60</v>
      </c>
      <c r="C52" s="2" t="s">
        <v>12</v>
      </c>
      <c r="D52" s="3">
        <v>453205.50000000006</v>
      </c>
      <c r="E52" s="5">
        <f t="shared" si="0"/>
        <v>466801.6650000001</v>
      </c>
      <c r="F52" s="5">
        <f t="shared" si="1"/>
        <v>462269.61000000004</v>
      </c>
      <c r="G52" s="6">
        <f t="shared" si="2"/>
        <v>453205.50000000006</v>
      </c>
      <c r="H52" s="5">
        <f t="shared" si="3"/>
        <v>460758.92500000005</v>
      </c>
      <c r="I52" s="5">
        <f t="shared" si="4"/>
        <v>6922.8283637343784</v>
      </c>
      <c r="J52" s="5">
        <f t="shared" si="5"/>
        <v>1.5024838344117539</v>
      </c>
    </row>
    <row r="53" spans="1:10" ht="15.75" x14ac:dyDescent="0.25">
      <c r="A53" s="17">
        <v>45</v>
      </c>
      <c r="B53" s="1" t="s">
        <v>61</v>
      </c>
      <c r="C53" s="2" t="s">
        <v>12</v>
      </c>
      <c r="D53" s="3">
        <v>503118.00000000006</v>
      </c>
      <c r="E53" s="5">
        <f t="shared" si="0"/>
        <v>518211.5400000001</v>
      </c>
      <c r="F53" s="5">
        <f t="shared" si="1"/>
        <v>513180.36000000004</v>
      </c>
      <c r="G53" s="6">
        <f t="shared" si="2"/>
        <v>503118.00000000006</v>
      </c>
      <c r="H53" s="5">
        <f t="shared" si="3"/>
        <v>511503.30000000005</v>
      </c>
      <c r="I53" s="5">
        <f t="shared" si="4"/>
        <v>7685.2543949826568</v>
      </c>
      <c r="J53" s="5">
        <f t="shared" si="5"/>
        <v>1.5024838344117537</v>
      </c>
    </row>
    <row r="54" spans="1:10" ht="15.75" x14ac:dyDescent="0.25">
      <c r="A54" s="17">
        <v>46</v>
      </c>
      <c r="B54" s="1" t="s">
        <v>62</v>
      </c>
      <c r="C54" s="2" t="s">
        <v>12</v>
      </c>
      <c r="D54" s="3">
        <v>539055</v>
      </c>
      <c r="E54" s="5">
        <f t="shared" si="0"/>
        <v>555226.65</v>
      </c>
      <c r="F54" s="5">
        <f t="shared" si="1"/>
        <v>549836.1</v>
      </c>
      <c r="G54" s="6">
        <f t="shared" si="2"/>
        <v>539055</v>
      </c>
      <c r="H54" s="5">
        <f t="shared" si="3"/>
        <v>548039.25</v>
      </c>
      <c r="I54" s="5">
        <f t="shared" si="4"/>
        <v>8234.2011374814083</v>
      </c>
      <c r="J54" s="5">
        <f t="shared" si="5"/>
        <v>1.5024838344117522</v>
      </c>
    </row>
    <row r="55" spans="1:10" ht="15.75" x14ac:dyDescent="0.25">
      <c r="A55" s="17">
        <v>47</v>
      </c>
      <c r="B55" s="1" t="s">
        <v>63</v>
      </c>
      <c r="C55" s="2" t="s">
        <v>12</v>
      </c>
      <c r="D55" s="3">
        <v>385324.50000000006</v>
      </c>
      <c r="E55" s="5">
        <f t="shared" si="0"/>
        <v>396884.23500000004</v>
      </c>
      <c r="F55" s="5">
        <f t="shared" si="1"/>
        <v>393030.99000000005</v>
      </c>
      <c r="G55" s="6">
        <f t="shared" si="2"/>
        <v>385324.50000000006</v>
      </c>
      <c r="H55" s="5">
        <f t="shared" si="3"/>
        <v>391746.57500000001</v>
      </c>
      <c r="I55" s="5">
        <f t="shared" si="4"/>
        <v>5885.9289612366983</v>
      </c>
      <c r="J55" s="5">
        <f t="shared" si="5"/>
        <v>1.502483834411749</v>
      </c>
    </row>
    <row r="56" spans="1:10" ht="15.75" x14ac:dyDescent="0.25">
      <c r="A56" s="17">
        <v>48</v>
      </c>
      <c r="B56" s="1" t="s">
        <v>64</v>
      </c>
      <c r="C56" s="2" t="s">
        <v>12</v>
      </c>
      <c r="D56" s="3">
        <v>1729842.0150000001</v>
      </c>
      <c r="E56" s="5">
        <f t="shared" si="0"/>
        <v>1781737.2754500001</v>
      </c>
      <c r="F56" s="5">
        <f t="shared" si="1"/>
        <v>1764438.8553000002</v>
      </c>
      <c r="G56" s="6">
        <f t="shared" si="2"/>
        <v>1729842.0150000001</v>
      </c>
      <c r="H56" s="5">
        <f t="shared" si="3"/>
        <v>1758672.7152500001</v>
      </c>
      <c r="I56" s="5">
        <f t="shared" si="4"/>
        <v>26423.773246841432</v>
      </c>
      <c r="J56" s="5">
        <f t="shared" si="5"/>
        <v>1.5024838344117497</v>
      </c>
    </row>
    <row r="57" spans="1:10" ht="15.75" x14ac:dyDescent="0.25">
      <c r="A57" s="17">
        <v>49</v>
      </c>
      <c r="B57" s="1" t="s">
        <v>65</v>
      </c>
      <c r="C57" s="2" t="s">
        <v>12</v>
      </c>
      <c r="D57" s="3">
        <v>1860180.7950000002</v>
      </c>
      <c r="E57" s="5">
        <f t="shared" si="0"/>
        <v>1915986.2188500003</v>
      </c>
      <c r="F57" s="5">
        <f t="shared" si="1"/>
        <v>1897384.4109000002</v>
      </c>
      <c r="G57" s="6">
        <f t="shared" si="2"/>
        <v>1860180.7950000002</v>
      </c>
      <c r="H57" s="5">
        <f t="shared" si="3"/>
        <v>1891183.8082500005</v>
      </c>
      <c r="I57" s="5">
        <f t="shared" si="4"/>
        <v>28414.730997968843</v>
      </c>
      <c r="J57" s="5">
        <f t="shared" si="5"/>
        <v>1.5024838344117541</v>
      </c>
    </row>
    <row r="58" spans="1:10" ht="15.75" x14ac:dyDescent="0.25">
      <c r="A58" s="17">
        <v>50</v>
      </c>
      <c r="B58" s="1" t="s">
        <v>66</v>
      </c>
      <c r="C58" s="2" t="s">
        <v>12</v>
      </c>
      <c r="D58" s="3">
        <v>1729842.0150000001</v>
      </c>
      <c r="E58" s="5">
        <f t="shared" si="0"/>
        <v>1781737.2754500001</v>
      </c>
      <c r="F58" s="5">
        <f t="shared" si="1"/>
        <v>1764438.8553000002</v>
      </c>
      <c r="G58" s="6">
        <f t="shared" si="2"/>
        <v>1729842.0150000001</v>
      </c>
      <c r="H58" s="5">
        <f t="shared" si="3"/>
        <v>1758672.7152500001</v>
      </c>
      <c r="I58" s="5">
        <f t="shared" si="4"/>
        <v>26423.773246841432</v>
      </c>
      <c r="J58" s="5">
        <f t="shared" si="5"/>
        <v>1.5024838344117497</v>
      </c>
    </row>
    <row r="59" spans="1:10" ht="15.75" x14ac:dyDescent="0.25">
      <c r="A59" s="17">
        <v>51</v>
      </c>
      <c r="B59" s="1" t="s">
        <v>67</v>
      </c>
      <c r="C59" s="2" t="s">
        <v>12</v>
      </c>
      <c r="D59" s="3">
        <v>1231840.5</v>
      </c>
      <c r="E59" s="5">
        <f t="shared" si="0"/>
        <v>1268795.7150000001</v>
      </c>
      <c r="F59" s="5">
        <f t="shared" si="1"/>
        <v>1256477.31</v>
      </c>
      <c r="G59" s="6">
        <f t="shared" si="2"/>
        <v>1231840.5</v>
      </c>
      <c r="H59" s="5">
        <f t="shared" si="3"/>
        <v>1252371.175</v>
      </c>
      <c r="I59" s="5">
        <f t="shared" si="4"/>
        <v>18816.674451207542</v>
      </c>
      <c r="J59" s="5">
        <f t="shared" si="5"/>
        <v>1.5024838344117544</v>
      </c>
    </row>
    <row r="60" spans="1:10" ht="15.75" x14ac:dyDescent="0.25">
      <c r="A60" s="17">
        <v>52</v>
      </c>
      <c r="B60" s="1" t="s">
        <v>68</v>
      </c>
      <c r="C60" s="2" t="s">
        <v>12</v>
      </c>
      <c r="D60" s="3">
        <v>1257795</v>
      </c>
      <c r="E60" s="5">
        <f t="shared" si="0"/>
        <v>1295528.8500000001</v>
      </c>
      <c r="F60" s="5">
        <f t="shared" si="1"/>
        <v>1282950.8999999999</v>
      </c>
      <c r="G60" s="6">
        <f t="shared" si="2"/>
        <v>1257795</v>
      </c>
      <c r="H60" s="5">
        <f t="shared" si="3"/>
        <v>1278758.25</v>
      </c>
      <c r="I60" s="5">
        <f t="shared" si="4"/>
        <v>19213.135987456633</v>
      </c>
      <c r="J60" s="5">
        <f t="shared" si="5"/>
        <v>1.5024838344117533</v>
      </c>
    </row>
    <row r="61" spans="1:10" ht="15.75" x14ac:dyDescent="0.25">
      <c r="A61" s="17">
        <v>53</v>
      </c>
      <c r="B61" s="1" t="s">
        <v>69</v>
      </c>
      <c r="C61" s="2" t="s">
        <v>12</v>
      </c>
      <c r="D61" s="3">
        <v>1040176.5000000001</v>
      </c>
      <c r="E61" s="5">
        <f t="shared" si="0"/>
        <v>1071381.7950000002</v>
      </c>
      <c r="F61" s="5">
        <f t="shared" si="1"/>
        <v>1060980.03</v>
      </c>
      <c r="G61" s="6">
        <f t="shared" si="2"/>
        <v>1040176.5000000001</v>
      </c>
      <c r="H61" s="5">
        <f t="shared" si="3"/>
        <v>1057512.7750000001</v>
      </c>
      <c r="I61" s="5">
        <f t="shared" si="4"/>
        <v>15888.958491214118</v>
      </c>
      <c r="J61" s="5">
        <f t="shared" si="5"/>
        <v>1.5024838344117513</v>
      </c>
    </row>
    <row r="62" spans="1:10" ht="15.75" x14ac:dyDescent="0.25">
      <c r="A62" s="17">
        <v>54</v>
      </c>
      <c r="B62" s="1" t="s">
        <v>70</v>
      </c>
      <c r="C62" s="2" t="s">
        <v>12</v>
      </c>
      <c r="D62" s="3">
        <v>1086096</v>
      </c>
      <c r="E62" s="5">
        <f t="shared" si="0"/>
        <v>1118678.8800000001</v>
      </c>
      <c r="F62" s="5">
        <f t="shared" si="1"/>
        <v>1107817.92</v>
      </c>
      <c r="G62" s="6">
        <f t="shared" si="2"/>
        <v>1086096</v>
      </c>
      <c r="H62" s="5">
        <f t="shared" si="3"/>
        <v>1104197.5999999999</v>
      </c>
      <c r="I62" s="5">
        <f t="shared" si="4"/>
        <v>16590.390439962572</v>
      </c>
      <c r="J62" s="5">
        <f t="shared" si="5"/>
        <v>1.502483834411755</v>
      </c>
    </row>
    <row r="63" spans="1:10" ht="15.75" x14ac:dyDescent="0.25">
      <c r="A63" s="17">
        <v>55</v>
      </c>
      <c r="B63" s="1" t="s">
        <v>71</v>
      </c>
      <c r="C63" s="2" t="s">
        <v>12</v>
      </c>
      <c r="D63" s="3">
        <v>1112050.5</v>
      </c>
      <c r="E63" s="5">
        <f t="shared" si="0"/>
        <v>1145412.0150000001</v>
      </c>
      <c r="F63" s="5">
        <f t="shared" si="1"/>
        <v>1134291.51</v>
      </c>
      <c r="G63" s="6">
        <f t="shared" si="2"/>
        <v>1112050.5</v>
      </c>
      <c r="H63" s="5">
        <f t="shared" si="3"/>
        <v>1130584.675</v>
      </c>
      <c r="I63" s="5">
        <f t="shared" si="4"/>
        <v>16986.851976211688</v>
      </c>
      <c r="J63" s="5">
        <f t="shared" si="5"/>
        <v>1.5024838344117557</v>
      </c>
    </row>
    <row r="64" spans="1:10" ht="15.75" x14ac:dyDescent="0.25">
      <c r="A64" s="17">
        <v>56</v>
      </c>
      <c r="B64" s="1" t="s">
        <v>72</v>
      </c>
      <c r="C64" s="2" t="s">
        <v>12</v>
      </c>
      <c r="D64" s="3">
        <v>1058145</v>
      </c>
      <c r="E64" s="5">
        <f t="shared" si="0"/>
        <v>1089889.3500000001</v>
      </c>
      <c r="F64" s="5">
        <f t="shared" si="1"/>
        <v>1079307.8999999999</v>
      </c>
      <c r="G64" s="6">
        <f t="shared" si="2"/>
        <v>1058145</v>
      </c>
      <c r="H64" s="5">
        <f t="shared" si="3"/>
        <v>1075780.75</v>
      </c>
      <c r="I64" s="5">
        <f t="shared" si="4"/>
        <v>16163.431862463522</v>
      </c>
      <c r="J64" s="5">
        <f t="shared" si="5"/>
        <v>1.5024838344117535</v>
      </c>
    </row>
    <row r="65" spans="1:10" ht="15.75" x14ac:dyDescent="0.25">
      <c r="A65" s="17">
        <v>57</v>
      </c>
      <c r="B65" s="1" t="s">
        <v>73</v>
      </c>
      <c r="C65" s="2" t="s">
        <v>12</v>
      </c>
      <c r="D65" s="3">
        <v>1058145</v>
      </c>
      <c r="E65" s="5">
        <f t="shared" si="0"/>
        <v>1089889.3500000001</v>
      </c>
      <c r="F65" s="5">
        <f t="shared" si="1"/>
        <v>1079307.8999999999</v>
      </c>
      <c r="G65" s="6">
        <f t="shared" si="2"/>
        <v>1058145</v>
      </c>
      <c r="H65" s="5">
        <f t="shared" si="3"/>
        <v>1075780.75</v>
      </c>
      <c r="I65" s="5">
        <f t="shared" si="4"/>
        <v>16163.431862463522</v>
      </c>
      <c r="J65" s="5">
        <f t="shared" si="5"/>
        <v>1.5024838344117535</v>
      </c>
    </row>
    <row r="66" spans="1:10" ht="15.75" x14ac:dyDescent="0.25">
      <c r="A66" s="17">
        <v>58</v>
      </c>
      <c r="B66" s="1" t="s">
        <v>74</v>
      </c>
      <c r="C66" s="2" t="s">
        <v>12</v>
      </c>
      <c r="D66" s="3">
        <v>1996500.0000000002</v>
      </c>
      <c r="E66" s="5">
        <f t="shared" si="0"/>
        <v>2056395.0000000002</v>
      </c>
      <c r="F66" s="5">
        <f t="shared" si="1"/>
        <v>2036430.0000000002</v>
      </c>
      <c r="G66" s="6">
        <f t="shared" si="2"/>
        <v>1996500.0000000002</v>
      </c>
      <c r="H66" s="5">
        <f t="shared" si="3"/>
        <v>2029775.0000000002</v>
      </c>
      <c r="I66" s="5">
        <f t="shared" si="4"/>
        <v>30497.041249931117</v>
      </c>
      <c r="J66" s="5">
        <f t="shared" si="5"/>
        <v>1.5024838344117506</v>
      </c>
    </row>
    <row r="67" spans="1:10" ht="15.75" x14ac:dyDescent="0.25">
      <c r="A67" s="17">
        <v>59</v>
      </c>
      <c r="B67" s="1" t="s">
        <v>75</v>
      </c>
      <c r="C67" s="2" t="s">
        <v>12</v>
      </c>
      <c r="D67" s="3">
        <v>1996500.0000000002</v>
      </c>
      <c r="E67" s="5">
        <f t="shared" si="0"/>
        <v>2056395.0000000002</v>
      </c>
      <c r="F67" s="5">
        <f t="shared" si="1"/>
        <v>2036430.0000000002</v>
      </c>
      <c r="G67" s="6">
        <f t="shared" si="2"/>
        <v>1996500.0000000002</v>
      </c>
      <c r="H67" s="5">
        <f t="shared" si="3"/>
        <v>2029775.0000000002</v>
      </c>
      <c r="I67" s="5">
        <f t="shared" si="4"/>
        <v>30497.041249931117</v>
      </c>
      <c r="J67" s="5">
        <f t="shared" si="5"/>
        <v>1.5024838344117506</v>
      </c>
    </row>
    <row r="68" spans="1:10" ht="15.75" x14ac:dyDescent="0.25">
      <c r="A68" s="17">
        <v>60</v>
      </c>
      <c r="B68" s="1" t="s">
        <v>76</v>
      </c>
      <c r="C68" s="2" t="s">
        <v>12</v>
      </c>
      <c r="D68" s="3">
        <v>1880703.0000000002</v>
      </c>
      <c r="E68" s="5">
        <f t="shared" si="0"/>
        <v>1937124.0900000003</v>
      </c>
      <c r="F68" s="5">
        <f t="shared" si="1"/>
        <v>1918317.0600000003</v>
      </c>
      <c r="G68" s="6">
        <f t="shared" si="2"/>
        <v>1880703.0000000002</v>
      </c>
      <c r="H68" s="5">
        <f t="shared" si="3"/>
        <v>1912048.0500000005</v>
      </c>
      <c r="I68" s="5">
        <f t="shared" si="4"/>
        <v>28728.212857435152</v>
      </c>
      <c r="J68" s="5">
        <f t="shared" si="5"/>
        <v>1.5024838344117526</v>
      </c>
    </row>
    <row r="69" spans="1:10" ht="15.75" x14ac:dyDescent="0.25">
      <c r="A69" s="17">
        <v>61</v>
      </c>
      <c r="B69" s="1" t="s">
        <v>77</v>
      </c>
      <c r="C69" s="2" t="s">
        <v>12</v>
      </c>
      <c r="D69" s="3">
        <v>990264.00000000012</v>
      </c>
      <c r="E69" s="5">
        <f t="shared" si="0"/>
        <v>1019971.9200000002</v>
      </c>
      <c r="F69" s="5">
        <f t="shared" si="1"/>
        <v>1010069.2800000001</v>
      </c>
      <c r="G69" s="6">
        <f t="shared" si="2"/>
        <v>990264.00000000012</v>
      </c>
      <c r="H69" s="5">
        <f t="shared" si="3"/>
        <v>1006768.4000000003</v>
      </c>
      <c r="I69" s="5">
        <f t="shared" si="4"/>
        <v>15126.532459965854</v>
      </c>
      <c r="J69" s="5">
        <f t="shared" si="5"/>
        <v>1.5024838344117526</v>
      </c>
    </row>
    <row r="70" spans="1:10" ht="15.75" x14ac:dyDescent="0.25">
      <c r="A70" s="17">
        <v>62</v>
      </c>
      <c r="B70" s="1" t="s">
        <v>78</v>
      </c>
      <c r="C70" s="2" t="s">
        <v>12</v>
      </c>
      <c r="D70" s="3">
        <v>689943.21000000008</v>
      </c>
      <c r="E70" s="5">
        <f t="shared" si="0"/>
        <v>710641.50630000012</v>
      </c>
      <c r="F70" s="5">
        <f t="shared" si="1"/>
        <v>703742.07420000015</v>
      </c>
      <c r="G70" s="6">
        <f t="shared" si="2"/>
        <v>689943.21000000008</v>
      </c>
      <c r="H70" s="5">
        <f t="shared" si="3"/>
        <v>701442.2635</v>
      </c>
      <c r="I70" s="5">
        <f t="shared" si="4"/>
        <v>10539.056616819404</v>
      </c>
      <c r="J70" s="5">
        <f t="shared" si="5"/>
        <v>1.5024838344117546</v>
      </c>
    </row>
    <row r="71" spans="1:10" ht="15.75" customHeight="1" x14ac:dyDescent="0.25">
      <c r="A71" s="17">
        <v>63</v>
      </c>
      <c r="B71" s="1" t="s">
        <v>79</v>
      </c>
      <c r="C71" s="2" t="s">
        <v>12</v>
      </c>
      <c r="D71" s="3">
        <v>799013.82000000007</v>
      </c>
      <c r="E71" s="5">
        <f t="shared" si="0"/>
        <v>822984.23460000008</v>
      </c>
      <c r="F71" s="5">
        <f t="shared" si="1"/>
        <v>814994.09640000004</v>
      </c>
      <c r="G71" s="6">
        <f t="shared" si="2"/>
        <v>799013.82000000007</v>
      </c>
      <c r="H71" s="5">
        <f t="shared" si="3"/>
        <v>812330.71700000006</v>
      </c>
      <c r="I71" s="5">
        <f t="shared" si="4"/>
        <v>12205.137704886072</v>
      </c>
      <c r="J71" s="5">
        <f t="shared" si="5"/>
        <v>1.502483834411751</v>
      </c>
    </row>
    <row r="72" spans="1:10" ht="15.75" x14ac:dyDescent="0.25">
      <c r="A72" s="17">
        <v>64</v>
      </c>
      <c r="B72" s="1" t="s">
        <v>80</v>
      </c>
      <c r="C72" s="2" t="s">
        <v>12</v>
      </c>
      <c r="D72" s="3">
        <v>979903.98</v>
      </c>
      <c r="E72" s="5">
        <f t="shared" si="0"/>
        <v>1009301.0994000001</v>
      </c>
      <c r="F72" s="5">
        <f t="shared" si="1"/>
        <v>999502.05960000004</v>
      </c>
      <c r="G72" s="6">
        <f t="shared" si="2"/>
        <v>979903.98</v>
      </c>
      <c r="H72" s="5">
        <f t="shared" si="3"/>
        <v>996235.71300000011</v>
      </c>
      <c r="I72" s="5">
        <f t="shared" si="4"/>
        <v>14968.280540461688</v>
      </c>
      <c r="J72" s="5">
        <f t="shared" si="5"/>
        <v>1.502483834411755</v>
      </c>
    </row>
    <row r="73" spans="1:10" ht="15.75" x14ac:dyDescent="0.25">
      <c r="A73" s="17">
        <v>65</v>
      </c>
      <c r="B73" s="1" t="s">
        <v>81</v>
      </c>
      <c r="C73" s="2" t="s">
        <v>12</v>
      </c>
      <c r="D73" s="3">
        <v>920008.98</v>
      </c>
      <c r="E73" s="5">
        <f t="shared" ref="E73:E88" si="6">D73*1.03</f>
        <v>947609.24939999997</v>
      </c>
      <c r="F73" s="5">
        <f t="shared" ref="F73:F88" si="7">D73*1.02</f>
        <v>938409.15960000001</v>
      </c>
      <c r="G73" s="6">
        <f t="shared" ref="G73:G88" si="8">MIN(D73:F73)</f>
        <v>920008.98</v>
      </c>
      <c r="H73" s="5">
        <f t="shared" ref="H73:H88" si="9">AVERAGE(D73:F73)</f>
        <v>935342.46299999999</v>
      </c>
      <c r="I73" s="5">
        <f t="shared" ref="I73:I88" si="10">STDEV(D73:F73)</f>
        <v>14053.369302963711</v>
      </c>
      <c r="J73" s="5">
        <f t="shared" ref="J73:J88" si="11">I73/H73%</f>
        <v>1.5024838344117508</v>
      </c>
    </row>
    <row r="74" spans="1:10" ht="15.75" x14ac:dyDescent="0.25">
      <c r="A74" s="17">
        <v>66</v>
      </c>
      <c r="B74" s="1" t="s">
        <v>82</v>
      </c>
      <c r="C74" s="2" t="s">
        <v>12</v>
      </c>
      <c r="D74" s="3">
        <v>514920.94500000001</v>
      </c>
      <c r="E74" s="5">
        <f t="shared" si="6"/>
        <v>530368.57335000008</v>
      </c>
      <c r="F74" s="5">
        <f t="shared" si="7"/>
        <v>525219.3639</v>
      </c>
      <c r="G74" s="6">
        <f t="shared" si="8"/>
        <v>514920.94500000001</v>
      </c>
      <c r="H74" s="5">
        <f t="shared" si="9"/>
        <v>523502.96075000003</v>
      </c>
      <c r="I74" s="5">
        <f t="shared" si="10"/>
        <v>7865.547357935674</v>
      </c>
      <c r="J74" s="5">
        <f t="shared" si="11"/>
        <v>1.5024838344117566</v>
      </c>
    </row>
    <row r="75" spans="1:10" ht="15.75" x14ac:dyDescent="0.25">
      <c r="A75" s="17">
        <v>67</v>
      </c>
      <c r="B75" s="1" t="s">
        <v>83</v>
      </c>
      <c r="C75" s="2" t="s">
        <v>12</v>
      </c>
      <c r="D75" s="3">
        <v>618915</v>
      </c>
      <c r="E75" s="5">
        <f t="shared" si="6"/>
        <v>637482.45000000007</v>
      </c>
      <c r="F75" s="5">
        <f t="shared" si="7"/>
        <v>631293.30000000005</v>
      </c>
      <c r="G75" s="6">
        <f t="shared" si="8"/>
        <v>618915</v>
      </c>
      <c r="H75" s="5">
        <f t="shared" si="9"/>
        <v>629230.25000000012</v>
      </c>
      <c r="I75" s="5">
        <f t="shared" si="10"/>
        <v>9454.082787478681</v>
      </c>
      <c r="J75" s="5">
        <f t="shared" si="11"/>
        <v>1.5024838344117561</v>
      </c>
    </row>
    <row r="76" spans="1:10" ht="15.75" x14ac:dyDescent="0.25">
      <c r="A76" s="17">
        <v>68</v>
      </c>
      <c r="B76" s="1" t="s">
        <v>84</v>
      </c>
      <c r="C76" s="2" t="s">
        <v>12</v>
      </c>
      <c r="D76" s="4">
        <v>422259.75000000006</v>
      </c>
      <c r="E76" s="5">
        <f t="shared" si="6"/>
        <v>434927.5425000001</v>
      </c>
      <c r="F76" s="5">
        <f t="shared" si="7"/>
        <v>430704.94500000007</v>
      </c>
      <c r="G76" s="6">
        <f t="shared" si="8"/>
        <v>422259.75000000006</v>
      </c>
      <c r="H76" s="5">
        <f t="shared" si="9"/>
        <v>429297.41250000009</v>
      </c>
      <c r="I76" s="5">
        <f t="shared" si="10"/>
        <v>6450.1242243604493</v>
      </c>
      <c r="J76" s="5">
        <f t="shared" si="11"/>
        <v>1.5024838344117548</v>
      </c>
    </row>
    <row r="77" spans="1:10" ht="15.75" x14ac:dyDescent="0.25">
      <c r="A77" s="17">
        <v>69</v>
      </c>
      <c r="B77" s="1" t="s">
        <v>85</v>
      </c>
      <c r="C77" s="2" t="s">
        <v>12</v>
      </c>
      <c r="D77" s="4">
        <v>380483.89499999996</v>
      </c>
      <c r="E77" s="5">
        <f t="shared" si="6"/>
        <v>391898.41184999997</v>
      </c>
      <c r="F77" s="5">
        <f t="shared" si="7"/>
        <v>388093.57289999997</v>
      </c>
      <c r="G77" s="6">
        <f t="shared" si="8"/>
        <v>380483.89499999996</v>
      </c>
      <c r="H77" s="5">
        <f t="shared" si="9"/>
        <v>386825.29324999993</v>
      </c>
      <c r="I77" s="5">
        <f t="shared" si="10"/>
        <v>5811.9874984971066</v>
      </c>
      <c r="J77" s="5">
        <f t="shared" si="11"/>
        <v>1.502483834411753</v>
      </c>
    </row>
    <row r="78" spans="1:10" ht="15.75" x14ac:dyDescent="0.25">
      <c r="A78" s="17">
        <v>70</v>
      </c>
      <c r="B78" s="1" t="s">
        <v>86</v>
      </c>
      <c r="C78" s="2" t="s">
        <v>12</v>
      </c>
      <c r="D78" s="4">
        <v>505114.50000000006</v>
      </c>
      <c r="E78" s="5">
        <f t="shared" si="6"/>
        <v>520267.93500000006</v>
      </c>
      <c r="F78" s="5">
        <f t="shared" si="7"/>
        <v>515216.7900000001</v>
      </c>
      <c r="G78" s="6">
        <f t="shared" si="8"/>
        <v>505114.50000000006</v>
      </c>
      <c r="H78" s="5">
        <f t="shared" si="9"/>
        <v>513533.07500000001</v>
      </c>
      <c r="I78" s="5">
        <f t="shared" si="10"/>
        <v>7715.7514362325746</v>
      </c>
      <c r="J78" s="5">
        <f t="shared" si="11"/>
        <v>1.5024838344117513</v>
      </c>
    </row>
    <row r="79" spans="1:10" ht="15.75" x14ac:dyDescent="0.25">
      <c r="A79" s="17">
        <v>71</v>
      </c>
      <c r="B79" s="1" t="s">
        <v>87</v>
      </c>
      <c r="C79" s="2" t="s">
        <v>12</v>
      </c>
      <c r="D79" s="4">
        <v>329422.5</v>
      </c>
      <c r="E79" s="5">
        <f t="shared" si="6"/>
        <v>339305.17499999999</v>
      </c>
      <c r="F79" s="5">
        <f t="shared" si="7"/>
        <v>336010.95</v>
      </c>
      <c r="G79" s="6">
        <f t="shared" si="8"/>
        <v>329422.5</v>
      </c>
      <c r="H79" s="5">
        <f t="shared" si="9"/>
        <v>334912.875</v>
      </c>
      <c r="I79" s="5">
        <f t="shared" si="10"/>
        <v>5032.0118062386309</v>
      </c>
      <c r="J79" s="5">
        <f t="shared" si="11"/>
        <v>1.5024838344117499</v>
      </c>
    </row>
    <row r="80" spans="1:10" ht="15.75" x14ac:dyDescent="0.25">
      <c r="A80" s="17">
        <v>72</v>
      </c>
      <c r="B80" s="1" t="s">
        <v>88</v>
      </c>
      <c r="C80" s="2" t="s">
        <v>12</v>
      </c>
      <c r="D80" s="4">
        <v>3294225.0000000005</v>
      </c>
      <c r="E80" s="5">
        <f t="shared" si="6"/>
        <v>3393051.7500000005</v>
      </c>
      <c r="F80" s="5">
        <f t="shared" si="7"/>
        <v>3360109.5000000005</v>
      </c>
      <c r="G80" s="6">
        <f t="shared" si="8"/>
        <v>3294225.0000000005</v>
      </c>
      <c r="H80" s="5">
        <f t="shared" si="9"/>
        <v>3349128.7500000005</v>
      </c>
      <c r="I80" s="5">
        <f t="shared" si="10"/>
        <v>50320.11806238634</v>
      </c>
      <c r="J80" s="5">
        <f t="shared" si="11"/>
        <v>1.5024838344117506</v>
      </c>
    </row>
    <row r="81" spans="1:10" ht="15.75" x14ac:dyDescent="0.25">
      <c r="A81" s="17">
        <v>73</v>
      </c>
      <c r="B81" s="1" t="s">
        <v>89</v>
      </c>
      <c r="C81" s="2" t="s">
        <v>12</v>
      </c>
      <c r="D81" s="4">
        <v>887794.54500000004</v>
      </c>
      <c r="E81" s="5">
        <f t="shared" si="6"/>
        <v>914428.38135000004</v>
      </c>
      <c r="F81" s="5">
        <f t="shared" si="7"/>
        <v>905550.43590000004</v>
      </c>
      <c r="G81" s="6">
        <f t="shared" si="8"/>
        <v>887794.54500000004</v>
      </c>
      <c r="H81" s="5">
        <f t="shared" si="9"/>
        <v>902591.12075000012</v>
      </c>
      <c r="I81" s="5">
        <f t="shared" si="10"/>
        <v>13561.285680104595</v>
      </c>
      <c r="J81" s="5">
        <f t="shared" si="11"/>
        <v>1.5024838344117504</v>
      </c>
    </row>
    <row r="82" spans="1:10" ht="15.75" x14ac:dyDescent="0.25">
      <c r="A82" s="17">
        <v>74</v>
      </c>
      <c r="B82" s="1" t="s">
        <v>90</v>
      </c>
      <c r="C82" s="2" t="s">
        <v>12</v>
      </c>
      <c r="D82" s="4">
        <v>988267.50000000012</v>
      </c>
      <c r="E82" s="5">
        <f t="shared" si="6"/>
        <v>1017915.5250000001</v>
      </c>
      <c r="F82" s="5">
        <f t="shared" si="7"/>
        <v>1008032.8500000001</v>
      </c>
      <c r="G82" s="6">
        <f t="shared" si="8"/>
        <v>988267.50000000012</v>
      </c>
      <c r="H82" s="5">
        <f t="shared" si="9"/>
        <v>1004738.6250000001</v>
      </c>
      <c r="I82" s="5">
        <f t="shared" si="10"/>
        <v>15096.03541871591</v>
      </c>
      <c r="J82" s="5">
        <f t="shared" si="11"/>
        <v>1.5024838344117515</v>
      </c>
    </row>
    <row r="83" spans="1:10" ht="15.75" x14ac:dyDescent="0.25">
      <c r="A83" s="17">
        <v>75</v>
      </c>
      <c r="B83" s="1" t="s">
        <v>91</v>
      </c>
      <c r="C83" s="2" t="s">
        <v>12</v>
      </c>
      <c r="D83" s="4">
        <v>1978511.5349999999</v>
      </c>
      <c r="E83" s="5">
        <f t="shared" si="6"/>
        <v>2037866.88105</v>
      </c>
      <c r="F83" s="5">
        <f t="shared" si="7"/>
        <v>2018081.7656999999</v>
      </c>
      <c r="G83" s="6">
        <f t="shared" si="8"/>
        <v>1978511.5349999999</v>
      </c>
      <c r="H83" s="5">
        <f t="shared" si="9"/>
        <v>2011486.7272499998</v>
      </c>
      <c r="I83" s="5">
        <f t="shared" si="10"/>
        <v>30222.262908269255</v>
      </c>
      <c r="J83" s="5">
        <f t="shared" si="11"/>
        <v>1.5024838344117522</v>
      </c>
    </row>
    <row r="84" spans="1:10" ht="15.75" x14ac:dyDescent="0.25">
      <c r="A84" s="17">
        <v>76</v>
      </c>
      <c r="B84" s="1" t="s">
        <v>92</v>
      </c>
      <c r="C84" s="2" t="s">
        <v>12</v>
      </c>
      <c r="D84" s="4">
        <v>1752527.7000000002</v>
      </c>
      <c r="E84" s="5">
        <f t="shared" si="6"/>
        <v>1805103.5310000002</v>
      </c>
      <c r="F84" s="5">
        <f t="shared" si="7"/>
        <v>1787578.2540000002</v>
      </c>
      <c r="G84" s="6">
        <f t="shared" si="8"/>
        <v>1752527.7000000002</v>
      </c>
      <c r="H84" s="5">
        <f t="shared" si="9"/>
        <v>1781736.4950000003</v>
      </c>
      <c r="I84" s="5">
        <f t="shared" si="10"/>
        <v>26770.302809189536</v>
      </c>
      <c r="J84" s="5">
        <f t="shared" si="11"/>
        <v>1.5024838344117508</v>
      </c>
    </row>
    <row r="85" spans="1:10" ht="15.75" x14ac:dyDescent="0.25">
      <c r="A85" s="17">
        <v>77</v>
      </c>
      <c r="B85" s="1" t="s">
        <v>93</v>
      </c>
      <c r="C85" s="2" t="s">
        <v>12</v>
      </c>
      <c r="D85" s="4">
        <v>2360135.25</v>
      </c>
      <c r="E85" s="5">
        <f t="shared" si="6"/>
        <v>2430939.3075000001</v>
      </c>
      <c r="F85" s="5">
        <f t="shared" si="7"/>
        <v>2407337.9550000001</v>
      </c>
      <c r="G85" s="6">
        <f t="shared" si="8"/>
        <v>2360135.25</v>
      </c>
      <c r="H85" s="5">
        <f t="shared" si="9"/>
        <v>2399470.8374999999</v>
      </c>
      <c r="I85" s="5">
        <f t="shared" si="10"/>
        <v>36051.661444861813</v>
      </c>
      <c r="J85" s="5">
        <f t="shared" si="11"/>
        <v>1.5024838344117535</v>
      </c>
    </row>
    <row r="86" spans="1:10" ht="15.75" x14ac:dyDescent="0.25">
      <c r="A86" s="17">
        <v>78</v>
      </c>
      <c r="B86" s="1" t="s">
        <v>94</v>
      </c>
      <c r="C86" s="2" t="s">
        <v>12</v>
      </c>
      <c r="D86" s="4">
        <v>1218863.25</v>
      </c>
      <c r="E86" s="5">
        <f t="shared" si="6"/>
        <v>1255429.1475</v>
      </c>
      <c r="F86" s="5">
        <f t="shared" si="7"/>
        <v>1243240.5150000001</v>
      </c>
      <c r="G86" s="6">
        <f t="shared" si="8"/>
        <v>1218863.25</v>
      </c>
      <c r="H86" s="5">
        <f t="shared" si="9"/>
        <v>1239177.6375</v>
      </c>
      <c r="I86" s="5">
        <f t="shared" si="10"/>
        <v>18618.443683082944</v>
      </c>
      <c r="J86" s="5">
        <f t="shared" si="11"/>
        <v>1.5024838344117506</v>
      </c>
    </row>
    <row r="87" spans="1:10" ht="15.75" x14ac:dyDescent="0.25">
      <c r="A87" s="17">
        <v>79</v>
      </c>
      <c r="B87" s="1" t="s">
        <v>95</v>
      </c>
      <c r="C87" s="2" t="s">
        <v>12</v>
      </c>
      <c r="D87" s="4">
        <v>4282492.5</v>
      </c>
      <c r="E87" s="5">
        <f t="shared" si="6"/>
        <v>4410967.2750000004</v>
      </c>
      <c r="F87" s="5">
        <f t="shared" si="7"/>
        <v>4368142.3499999996</v>
      </c>
      <c r="G87" s="6">
        <f t="shared" si="8"/>
        <v>4282492.5</v>
      </c>
      <c r="H87" s="5">
        <f t="shared" si="9"/>
        <v>4353867.375</v>
      </c>
      <c r="I87" s="5">
        <f t="shared" si="10"/>
        <v>65416.153481102359</v>
      </c>
      <c r="J87" s="5">
        <f t="shared" si="11"/>
        <v>1.5024838344117535</v>
      </c>
    </row>
    <row r="88" spans="1:10" ht="15.75" x14ac:dyDescent="0.25">
      <c r="A88" s="17">
        <v>80</v>
      </c>
      <c r="B88" s="1" t="s">
        <v>96</v>
      </c>
      <c r="C88" s="2" t="s">
        <v>12</v>
      </c>
      <c r="D88" s="4">
        <v>3462393.8250000002</v>
      </c>
      <c r="E88" s="5">
        <f t="shared" si="6"/>
        <v>3566265.6397500001</v>
      </c>
      <c r="F88" s="5">
        <f t="shared" si="7"/>
        <v>3531641.7015000004</v>
      </c>
      <c r="G88" s="6">
        <f t="shared" si="8"/>
        <v>3462393.8250000002</v>
      </c>
      <c r="H88" s="5">
        <f t="shared" si="9"/>
        <v>3520100.3887500004</v>
      </c>
      <c r="I88" s="5">
        <f t="shared" si="10"/>
        <v>52888.939296033932</v>
      </c>
      <c r="J88" s="5">
        <f t="shared" si="11"/>
        <v>1.5024838344117504</v>
      </c>
    </row>
    <row r="89" spans="1:10" ht="15.75" x14ac:dyDescent="0.25">
      <c r="A89" s="14"/>
      <c r="B89" s="7" t="s">
        <v>97</v>
      </c>
      <c r="C89" s="18"/>
      <c r="D89" s="15"/>
      <c r="E89" s="15"/>
      <c r="F89" s="15"/>
      <c r="G89" s="16"/>
      <c r="H89" s="15"/>
      <c r="I89" s="15"/>
      <c r="J89" s="15"/>
    </row>
    <row r="90" spans="1:10" ht="15.75" x14ac:dyDescent="0.25">
      <c r="A90" s="17">
        <v>81</v>
      </c>
      <c r="B90" s="1" t="s">
        <v>98</v>
      </c>
      <c r="C90" s="2" t="s">
        <v>12</v>
      </c>
      <c r="D90" s="4">
        <v>32283.405000000002</v>
      </c>
      <c r="E90" s="5">
        <f t="shared" ref="E90:E153" si="12">D90*1.03</f>
        <v>33251.907150000006</v>
      </c>
      <c r="F90" s="5">
        <f t="shared" ref="F90:F153" si="13">D90*1.02</f>
        <v>32929.073100000001</v>
      </c>
      <c r="G90" s="6">
        <f t="shared" ref="G90:G153" si="14">MIN(D90:F90)</f>
        <v>32283.405000000002</v>
      </c>
      <c r="H90" s="5">
        <f t="shared" ref="H90:H153" si="15">AVERAGE(D90:F90)</f>
        <v>32821.461750000009</v>
      </c>
      <c r="I90" s="5">
        <f t="shared" ref="I90:I153" si="16">STDEV(D90:F90)</f>
        <v>493.13715701138773</v>
      </c>
      <c r="J90" s="5">
        <f t="shared" ref="J90:J153" si="17">I90/H90%</f>
        <v>1.5024838344117553</v>
      </c>
    </row>
    <row r="91" spans="1:10" ht="15.75" x14ac:dyDescent="0.25">
      <c r="A91" s="17">
        <v>82</v>
      </c>
      <c r="B91" s="1" t="s">
        <v>99</v>
      </c>
      <c r="C91" s="2" t="s">
        <v>12</v>
      </c>
      <c r="D91" s="4">
        <v>107295.54000000001</v>
      </c>
      <c r="E91" s="5">
        <f t="shared" si="12"/>
        <v>110514.40620000001</v>
      </c>
      <c r="F91" s="5">
        <f t="shared" si="13"/>
        <v>109441.45080000001</v>
      </c>
      <c r="G91" s="6">
        <f t="shared" si="14"/>
        <v>107295.54000000001</v>
      </c>
      <c r="H91" s="5">
        <f t="shared" si="15"/>
        <v>109083.799</v>
      </c>
      <c r="I91" s="5">
        <f t="shared" si="16"/>
        <v>1638.9664459372086</v>
      </c>
      <c r="J91" s="5">
        <f t="shared" si="17"/>
        <v>1.5024838344117522</v>
      </c>
    </row>
    <row r="92" spans="1:10" ht="15.75" x14ac:dyDescent="0.25">
      <c r="A92" s="17">
        <v>83</v>
      </c>
      <c r="B92" s="1" t="s">
        <v>100</v>
      </c>
      <c r="C92" s="2" t="s">
        <v>12</v>
      </c>
      <c r="D92" s="4">
        <v>57579.060000000005</v>
      </c>
      <c r="E92" s="5">
        <f t="shared" si="12"/>
        <v>59306.431800000006</v>
      </c>
      <c r="F92" s="5">
        <f t="shared" si="13"/>
        <v>58730.641200000005</v>
      </c>
      <c r="G92" s="6">
        <f t="shared" si="14"/>
        <v>57579.060000000005</v>
      </c>
      <c r="H92" s="5">
        <f t="shared" si="15"/>
        <v>58538.71100000001</v>
      </c>
      <c r="I92" s="5">
        <f t="shared" si="16"/>
        <v>879.53466964801373</v>
      </c>
      <c r="J92" s="5">
        <f t="shared" si="17"/>
        <v>1.502483834411751</v>
      </c>
    </row>
    <row r="93" spans="1:10" ht="15.75" x14ac:dyDescent="0.25">
      <c r="A93" s="17">
        <v>84</v>
      </c>
      <c r="B93" s="1" t="s">
        <v>101</v>
      </c>
      <c r="C93" s="2" t="s">
        <v>12</v>
      </c>
      <c r="D93" s="4">
        <v>109807.50000000001</v>
      </c>
      <c r="E93" s="5">
        <f t="shared" si="12"/>
        <v>113101.72500000002</v>
      </c>
      <c r="F93" s="5">
        <f t="shared" si="13"/>
        <v>112003.65000000002</v>
      </c>
      <c r="G93" s="6">
        <f t="shared" si="14"/>
        <v>109807.50000000001</v>
      </c>
      <c r="H93" s="5">
        <f t="shared" si="15"/>
        <v>111637.62500000001</v>
      </c>
      <c r="I93" s="5">
        <f t="shared" si="16"/>
        <v>1677.3372687462149</v>
      </c>
      <c r="J93" s="5">
        <f t="shared" si="17"/>
        <v>1.5024838344117537</v>
      </c>
    </row>
    <row r="94" spans="1:10" ht="15.75" x14ac:dyDescent="0.25">
      <c r="A94" s="17">
        <v>85</v>
      </c>
      <c r="B94" s="1" t="s">
        <v>102</v>
      </c>
      <c r="C94" s="2" t="s">
        <v>12</v>
      </c>
      <c r="D94" s="4">
        <v>7356.1950000000006</v>
      </c>
      <c r="E94" s="5">
        <f t="shared" si="12"/>
        <v>7576.8808500000005</v>
      </c>
      <c r="F94" s="5">
        <f t="shared" si="13"/>
        <v>7503.3189000000011</v>
      </c>
      <c r="G94" s="6">
        <f t="shared" si="14"/>
        <v>7356.1950000000006</v>
      </c>
      <c r="H94" s="5">
        <f t="shared" si="15"/>
        <v>7478.7982500000007</v>
      </c>
      <c r="I94" s="5">
        <f t="shared" si="16"/>
        <v>112.36773471451892</v>
      </c>
      <c r="J94" s="5">
        <f t="shared" si="17"/>
        <v>1.5024838344117506</v>
      </c>
    </row>
    <row r="95" spans="1:10" ht="15.75" x14ac:dyDescent="0.25">
      <c r="A95" s="17">
        <v>86</v>
      </c>
      <c r="B95" s="1" t="s">
        <v>103</v>
      </c>
      <c r="C95" s="2" t="s">
        <v>12</v>
      </c>
      <c r="D95" s="4">
        <v>17629.095000000001</v>
      </c>
      <c r="E95" s="5">
        <f t="shared" si="12"/>
        <v>18157.967850000001</v>
      </c>
      <c r="F95" s="5">
        <f t="shared" si="13"/>
        <v>17981.676900000002</v>
      </c>
      <c r="G95" s="6">
        <f t="shared" si="14"/>
        <v>17629.095000000001</v>
      </c>
      <c r="H95" s="5">
        <f t="shared" si="15"/>
        <v>17922.913250000001</v>
      </c>
      <c r="I95" s="5">
        <f t="shared" si="16"/>
        <v>269.28887423689173</v>
      </c>
      <c r="J95" s="5">
        <f t="shared" si="17"/>
        <v>1.5024838344117506</v>
      </c>
    </row>
    <row r="96" spans="1:10" ht="15.75" x14ac:dyDescent="0.25">
      <c r="A96" s="17">
        <v>87</v>
      </c>
      <c r="B96" s="1" t="s">
        <v>104</v>
      </c>
      <c r="C96" s="2" t="s">
        <v>12</v>
      </c>
      <c r="D96" s="4">
        <v>19166.400000000001</v>
      </c>
      <c r="E96" s="5">
        <f t="shared" si="12"/>
        <v>19741.392000000003</v>
      </c>
      <c r="F96" s="5">
        <f t="shared" si="13"/>
        <v>19549.728000000003</v>
      </c>
      <c r="G96" s="6">
        <f t="shared" si="14"/>
        <v>19166.400000000001</v>
      </c>
      <c r="H96" s="5">
        <f t="shared" si="15"/>
        <v>19485.84</v>
      </c>
      <c r="I96" s="5">
        <f t="shared" si="16"/>
        <v>292.77159599933975</v>
      </c>
      <c r="J96" s="5">
        <f t="shared" si="17"/>
        <v>1.5024838344117564</v>
      </c>
    </row>
    <row r="97" spans="1:10" ht="15.75" x14ac:dyDescent="0.25">
      <c r="A97" s="17">
        <v>88</v>
      </c>
      <c r="B97" s="1" t="s">
        <v>105</v>
      </c>
      <c r="C97" s="2" t="s">
        <v>12</v>
      </c>
      <c r="D97" s="4">
        <v>6214.5599999999995</v>
      </c>
      <c r="E97" s="5">
        <f t="shared" si="12"/>
        <v>6400.9967999999999</v>
      </c>
      <c r="F97" s="5">
        <f t="shared" si="13"/>
        <v>6338.8511999999992</v>
      </c>
      <c r="G97" s="6">
        <f t="shared" si="14"/>
        <v>6214.5599999999995</v>
      </c>
      <c r="H97" s="5">
        <f t="shared" si="15"/>
        <v>6318.1359999999986</v>
      </c>
      <c r="I97" s="5">
        <f t="shared" si="16"/>
        <v>94.928972036149347</v>
      </c>
      <c r="J97" s="5">
        <f t="shared" si="17"/>
        <v>1.5024838344117533</v>
      </c>
    </row>
    <row r="98" spans="1:10" ht="15.75" x14ac:dyDescent="0.25">
      <c r="A98" s="17">
        <v>89</v>
      </c>
      <c r="B98" s="1" t="s">
        <v>106</v>
      </c>
      <c r="C98" s="2" t="s">
        <v>12</v>
      </c>
      <c r="D98" s="4">
        <v>8624.8799999999992</v>
      </c>
      <c r="E98" s="5">
        <f t="shared" si="12"/>
        <v>8883.6263999999992</v>
      </c>
      <c r="F98" s="5">
        <f t="shared" si="13"/>
        <v>8797.3775999999998</v>
      </c>
      <c r="G98" s="6">
        <f t="shared" si="14"/>
        <v>8624.8799999999992</v>
      </c>
      <c r="H98" s="5">
        <f t="shared" si="15"/>
        <v>8768.6279999999988</v>
      </c>
      <c r="I98" s="5">
        <f t="shared" si="16"/>
        <v>131.74721819970247</v>
      </c>
      <c r="J98" s="5">
        <f t="shared" si="17"/>
        <v>1.5024838344117517</v>
      </c>
    </row>
    <row r="99" spans="1:10" ht="15.75" x14ac:dyDescent="0.25">
      <c r="A99" s="17">
        <v>90</v>
      </c>
      <c r="B99" s="1" t="s">
        <v>107</v>
      </c>
      <c r="C99" s="2" t="s">
        <v>12</v>
      </c>
      <c r="D99" s="4">
        <v>10527</v>
      </c>
      <c r="E99" s="5">
        <f t="shared" si="12"/>
        <v>10842.81</v>
      </c>
      <c r="F99" s="5">
        <f t="shared" si="13"/>
        <v>10737.54</v>
      </c>
      <c r="G99" s="6">
        <f t="shared" si="14"/>
        <v>10527</v>
      </c>
      <c r="H99" s="5">
        <f t="shared" si="15"/>
        <v>10702.449999999999</v>
      </c>
      <c r="I99" s="5">
        <f t="shared" si="16"/>
        <v>160.8025811360003</v>
      </c>
      <c r="J99" s="5">
        <f t="shared" si="17"/>
        <v>1.5024838344117497</v>
      </c>
    </row>
    <row r="100" spans="1:10" ht="15.75" x14ac:dyDescent="0.25">
      <c r="A100" s="17">
        <v>91</v>
      </c>
      <c r="B100" s="1" t="s">
        <v>108</v>
      </c>
      <c r="C100" s="2" t="s">
        <v>12</v>
      </c>
      <c r="D100" s="4">
        <v>5960.46</v>
      </c>
      <c r="E100" s="5">
        <f t="shared" si="12"/>
        <v>6139.2737999999999</v>
      </c>
      <c r="F100" s="5">
        <f t="shared" si="13"/>
        <v>6079.6692000000003</v>
      </c>
      <c r="G100" s="6">
        <f t="shared" si="14"/>
        <v>5960.46</v>
      </c>
      <c r="H100" s="5">
        <f t="shared" si="15"/>
        <v>6059.8009999999995</v>
      </c>
      <c r="I100" s="5">
        <f t="shared" si="16"/>
        <v>91.047530422521604</v>
      </c>
      <c r="J100" s="5">
        <f t="shared" si="17"/>
        <v>1.5024838344117506</v>
      </c>
    </row>
    <row r="101" spans="1:10" ht="15.75" x14ac:dyDescent="0.25">
      <c r="A101" s="17">
        <v>92</v>
      </c>
      <c r="B101" s="1" t="s">
        <v>109</v>
      </c>
      <c r="C101" s="2" t="s">
        <v>12</v>
      </c>
      <c r="D101" s="4">
        <v>9131.2650000000012</v>
      </c>
      <c r="E101" s="5">
        <f t="shared" si="12"/>
        <v>9405.2029500000008</v>
      </c>
      <c r="F101" s="5">
        <f t="shared" si="13"/>
        <v>9313.8903000000009</v>
      </c>
      <c r="G101" s="6">
        <f t="shared" si="14"/>
        <v>9131.2650000000012</v>
      </c>
      <c r="H101" s="5">
        <f t="shared" si="15"/>
        <v>9283.4527500000022</v>
      </c>
      <c r="I101" s="5">
        <f t="shared" si="16"/>
        <v>139.48237684400289</v>
      </c>
      <c r="J101" s="5">
        <f t="shared" si="17"/>
        <v>1.5024838344117479</v>
      </c>
    </row>
    <row r="102" spans="1:10" ht="15.75" x14ac:dyDescent="0.25">
      <c r="A102" s="17">
        <v>93</v>
      </c>
      <c r="B102" s="1" t="s">
        <v>110</v>
      </c>
      <c r="C102" s="2" t="s">
        <v>12</v>
      </c>
      <c r="D102" s="4">
        <v>14204.19</v>
      </c>
      <c r="E102" s="5">
        <f t="shared" si="12"/>
        <v>14630.315700000001</v>
      </c>
      <c r="F102" s="5">
        <f t="shared" si="13"/>
        <v>14488.273800000001</v>
      </c>
      <c r="G102" s="6">
        <f t="shared" si="14"/>
        <v>14204.19</v>
      </c>
      <c r="H102" s="5">
        <f t="shared" si="15"/>
        <v>14440.926500000001</v>
      </c>
      <c r="I102" s="5">
        <f t="shared" si="16"/>
        <v>216.97258620178289</v>
      </c>
      <c r="J102" s="5">
        <f t="shared" si="17"/>
        <v>1.5024838344117524</v>
      </c>
    </row>
    <row r="103" spans="1:10" ht="15.75" x14ac:dyDescent="0.25">
      <c r="A103" s="17">
        <v>94</v>
      </c>
      <c r="B103" s="1" t="s">
        <v>111</v>
      </c>
      <c r="C103" s="2" t="s">
        <v>12</v>
      </c>
      <c r="D103" s="4">
        <v>11312.895</v>
      </c>
      <c r="E103" s="5">
        <f t="shared" si="12"/>
        <v>11652.281850000001</v>
      </c>
      <c r="F103" s="5">
        <f t="shared" si="13"/>
        <v>11539.152900000001</v>
      </c>
      <c r="G103" s="6">
        <f t="shared" si="14"/>
        <v>11312.895</v>
      </c>
      <c r="H103" s="5">
        <f t="shared" si="15"/>
        <v>11501.443250000002</v>
      </c>
      <c r="I103" s="5">
        <f t="shared" si="16"/>
        <v>172.8073255552919</v>
      </c>
      <c r="J103" s="5">
        <f t="shared" si="17"/>
        <v>1.5024838344117539</v>
      </c>
    </row>
    <row r="104" spans="1:10" ht="15.75" x14ac:dyDescent="0.25">
      <c r="A104" s="17">
        <v>95</v>
      </c>
      <c r="B104" s="1" t="s">
        <v>112</v>
      </c>
      <c r="C104" s="2" t="s">
        <v>12</v>
      </c>
      <c r="D104" s="4">
        <v>10603.23</v>
      </c>
      <c r="E104" s="5">
        <f t="shared" si="12"/>
        <v>10921.3269</v>
      </c>
      <c r="F104" s="5">
        <f t="shared" si="13"/>
        <v>10815.294599999999</v>
      </c>
      <c r="G104" s="6">
        <f t="shared" si="14"/>
        <v>10603.23</v>
      </c>
      <c r="H104" s="5">
        <f t="shared" si="15"/>
        <v>10779.950499999999</v>
      </c>
      <c r="I104" s="5">
        <f t="shared" si="16"/>
        <v>161.96701362008886</v>
      </c>
      <c r="J104" s="5">
        <f t="shared" si="17"/>
        <v>1.5024838344117524</v>
      </c>
    </row>
    <row r="105" spans="1:10" ht="15.75" x14ac:dyDescent="0.25">
      <c r="A105" s="17">
        <v>96</v>
      </c>
      <c r="B105" s="1" t="s">
        <v>113</v>
      </c>
      <c r="C105" s="2" t="s">
        <v>12</v>
      </c>
      <c r="D105" s="4">
        <v>9436.1850000000013</v>
      </c>
      <c r="E105" s="5">
        <f t="shared" si="12"/>
        <v>9719.2705500000011</v>
      </c>
      <c r="F105" s="5">
        <f t="shared" si="13"/>
        <v>9624.9087000000018</v>
      </c>
      <c r="G105" s="6">
        <f t="shared" si="14"/>
        <v>9436.1850000000013</v>
      </c>
      <c r="H105" s="5">
        <f t="shared" si="15"/>
        <v>9593.4547500000026</v>
      </c>
      <c r="I105" s="5">
        <f t="shared" si="16"/>
        <v>144.14010678035621</v>
      </c>
      <c r="J105" s="5">
        <f t="shared" si="17"/>
        <v>1.5024838344117502</v>
      </c>
    </row>
    <row r="106" spans="1:10" ht="15.75" x14ac:dyDescent="0.25">
      <c r="A106" s="17">
        <v>97</v>
      </c>
      <c r="B106" s="1" t="s">
        <v>114</v>
      </c>
      <c r="C106" s="2" t="s">
        <v>12</v>
      </c>
      <c r="D106" s="4">
        <v>7483.2450000000008</v>
      </c>
      <c r="E106" s="5">
        <f t="shared" si="12"/>
        <v>7707.7423500000014</v>
      </c>
      <c r="F106" s="5">
        <f t="shared" si="13"/>
        <v>7632.9099000000006</v>
      </c>
      <c r="G106" s="6">
        <f t="shared" si="14"/>
        <v>7483.2450000000008</v>
      </c>
      <c r="H106" s="5">
        <f t="shared" si="15"/>
        <v>7607.9657500000003</v>
      </c>
      <c r="I106" s="5">
        <f t="shared" si="16"/>
        <v>114.30845552133295</v>
      </c>
      <c r="J106" s="5">
        <f t="shared" si="17"/>
        <v>1.5024838344117539</v>
      </c>
    </row>
    <row r="107" spans="1:10" ht="15.75" x14ac:dyDescent="0.25">
      <c r="A107" s="17">
        <v>98</v>
      </c>
      <c r="B107" s="1" t="s">
        <v>115</v>
      </c>
      <c r="C107" s="2" t="s">
        <v>12</v>
      </c>
      <c r="D107" s="4">
        <v>5985.87</v>
      </c>
      <c r="E107" s="5">
        <f t="shared" si="12"/>
        <v>6165.4461000000001</v>
      </c>
      <c r="F107" s="5">
        <f t="shared" si="13"/>
        <v>6105.5874000000003</v>
      </c>
      <c r="G107" s="6">
        <f t="shared" si="14"/>
        <v>5985.87</v>
      </c>
      <c r="H107" s="5">
        <f t="shared" si="15"/>
        <v>6085.6345000000001</v>
      </c>
      <c r="I107" s="5">
        <f t="shared" si="16"/>
        <v>91.435674583884534</v>
      </c>
      <c r="J107" s="5">
        <f t="shared" si="17"/>
        <v>1.5024838344117533</v>
      </c>
    </row>
    <row r="108" spans="1:10" ht="15.75" x14ac:dyDescent="0.25">
      <c r="A108" s="17">
        <v>99</v>
      </c>
      <c r="B108" s="1" t="s">
        <v>116</v>
      </c>
      <c r="C108" s="2" t="s">
        <v>12</v>
      </c>
      <c r="D108" s="4">
        <v>5199.9750000000004</v>
      </c>
      <c r="E108" s="5">
        <f t="shared" si="12"/>
        <v>5355.9742500000002</v>
      </c>
      <c r="F108" s="5">
        <f t="shared" si="13"/>
        <v>5303.9745000000003</v>
      </c>
      <c r="G108" s="6">
        <f t="shared" si="14"/>
        <v>5199.9750000000004</v>
      </c>
      <c r="H108" s="5">
        <f t="shared" si="15"/>
        <v>5286.6412500000006</v>
      </c>
      <c r="I108" s="5">
        <f t="shared" si="16"/>
        <v>79.430930164593235</v>
      </c>
      <c r="J108" s="5">
        <f t="shared" si="17"/>
        <v>1.5024838344117493</v>
      </c>
    </row>
    <row r="109" spans="1:10" ht="15.75" x14ac:dyDescent="0.25">
      <c r="A109" s="17">
        <v>100</v>
      </c>
      <c r="B109" s="1" t="s">
        <v>117</v>
      </c>
      <c r="C109" s="2" t="s">
        <v>12</v>
      </c>
      <c r="D109" s="4">
        <v>7483.2450000000008</v>
      </c>
      <c r="E109" s="5">
        <f t="shared" si="12"/>
        <v>7707.7423500000014</v>
      </c>
      <c r="F109" s="5">
        <f t="shared" si="13"/>
        <v>7632.9099000000006</v>
      </c>
      <c r="G109" s="6">
        <f t="shared" si="14"/>
        <v>7483.2450000000008</v>
      </c>
      <c r="H109" s="5">
        <f t="shared" si="15"/>
        <v>7607.9657500000003</v>
      </c>
      <c r="I109" s="5">
        <f t="shared" si="16"/>
        <v>114.30845552133295</v>
      </c>
      <c r="J109" s="5">
        <f t="shared" si="17"/>
        <v>1.5024838344117539</v>
      </c>
    </row>
    <row r="110" spans="1:10" ht="15.75" x14ac:dyDescent="0.25">
      <c r="A110" s="17">
        <v>101</v>
      </c>
      <c r="B110" s="1" t="s">
        <v>118</v>
      </c>
      <c r="C110" s="2" t="s">
        <v>12</v>
      </c>
      <c r="D110" s="4">
        <v>7483.2450000000008</v>
      </c>
      <c r="E110" s="5">
        <f t="shared" si="12"/>
        <v>7707.7423500000014</v>
      </c>
      <c r="F110" s="5">
        <f t="shared" si="13"/>
        <v>7632.9099000000006</v>
      </c>
      <c r="G110" s="6">
        <f t="shared" si="14"/>
        <v>7483.2450000000008</v>
      </c>
      <c r="H110" s="5">
        <f t="shared" si="15"/>
        <v>7607.9657500000003</v>
      </c>
      <c r="I110" s="5">
        <f t="shared" si="16"/>
        <v>114.30845552133295</v>
      </c>
      <c r="J110" s="5">
        <f t="shared" si="17"/>
        <v>1.5024838344117539</v>
      </c>
    </row>
    <row r="111" spans="1:10" ht="15.75" x14ac:dyDescent="0.25">
      <c r="A111" s="17">
        <v>102</v>
      </c>
      <c r="B111" s="1" t="s">
        <v>119</v>
      </c>
      <c r="C111" s="2" t="s">
        <v>12</v>
      </c>
      <c r="D111" s="4">
        <v>14966.490000000002</v>
      </c>
      <c r="E111" s="5">
        <f t="shared" si="12"/>
        <v>15415.484700000003</v>
      </c>
      <c r="F111" s="5">
        <f t="shared" si="13"/>
        <v>15265.819800000001</v>
      </c>
      <c r="G111" s="6">
        <f t="shared" si="14"/>
        <v>14966.490000000002</v>
      </c>
      <c r="H111" s="5">
        <f t="shared" si="15"/>
        <v>15215.931500000001</v>
      </c>
      <c r="I111" s="5">
        <f t="shared" si="16"/>
        <v>228.61691104266589</v>
      </c>
      <c r="J111" s="5">
        <f t="shared" si="17"/>
        <v>1.5024838344117539</v>
      </c>
    </row>
    <row r="112" spans="1:10" ht="15.75" x14ac:dyDescent="0.25">
      <c r="A112" s="17">
        <v>103</v>
      </c>
      <c r="B112" s="1" t="s">
        <v>120</v>
      </c>
      <c r="C112" s="2" t="s">
        <v>12</v>
      </c>
      <c r="D112" s="4">
        <v>14966.490000000002</v>
      </c>
      <c r="E112" s="5">
        <f t="shared" si="12"/>
        <v>15415.484700000003</v>
      </c>
      <c r="F112" s="5">
        <f t="shared" si="13"/>
        <v>15265.819800000001</v>
      </c>
      <c r="G112" s="6">
        <f t="shared" si="14"/>
        <v>14966.490000000002</v>
      </c>
      <c r="H112" s="5">
        <f t="shared" si="15"/>
        <v>15215.931500000001</v>
      </c>
      <c r="I112" s="5">
        <f t="shared" si="16"/>
        <v>228.61691104266589</v>
      </c>
      <c r="J112" s="5">
        <f t="shared" si="17"/>
        <v>1.5024838344117539</v>
      </c>
    </row>
    <row r="113" spans="1:10" ht="15.75" x14ac:dyDescent="0.25">
      <c r="A113" s="17">
        <v>104</v>
      </c>
      <c r="B113" s="1" t="s">
        <v>121</v>
      </c>
      <c r="C113" s="2" t="s">
        <v>12</v>
      </c>
      <c r="D113" s="4">
        <v>7483.2450000000008</v>
      </c>
      <c r="E113" s="5">
        <f t="shared" si="12"/>
        <v>7707.7423500000014</v>
      </c>
      <c r="F113" s="5">
        <f t="shared" si="13"/>
        <v>7632.9099000000006</v>
      </c>
      <c r="G113" s="6">
        <f t="shared" si="14"/>
        <v>7483.2450000000008</v>
      </c>
      <c r="H113" s="5">
        <f t="shared" si="15"/>
        <v>7607.9657500000003</v>
      </c>
      <c r="I113" s="5">
        <f t="shared" si="16"/>
        <v>114.30845552133295</v>
      </c>
      <c r="J113" s="5">
        <f t="shared" si="17"/>
        <v>1.5024838344117539</v>
      </c>
    </row>
    <row r="114" spans="1:10" ht="15.75" x14ac:dyDescent="0.25">
      <c r="A114" s="17">
        <v>105</v>
      </c>
      <c r="B114" s="1" t="s">
        <v>122</v>
      </c>
      <c r="C114" s="2" t="s">
        <v>12</v>
      </c>
      <c r="D114" s="4">
        <v>7483.2450000000008</v>
      </c>
      <c r="E114" s="5">
        <f t="shared" si="12"/>
        <v>7707.7423500000014</v>
      </c>
      <c r="F114" s="5">
        <f t="shared" si="13"/>
        <v>7632.9099000000006</v>
      </c>
      <c r="G114" s="6">
        <f t="shared" si="14"/>
        <v>7483.2450000000008</v>
      </c>
      <c r="H114" s="5">
        <f t="shared" si="15"/>
        <v>7607.9657500000003</v>
      </c>
      <c r="I114" s="5">
        <f t="shared" si="16"/>
        <v>114.30845552133295</v>
      </c>
      <c r="J114" s="5">
        <f t="shared" si="17"/>
        <v>1.5024838344117539</v>
      </c>
    </row>
    <row r="115" spans="1:10" ht="15.75" x14ac:dyDescent="0.25">
      <c r="A115" s="17">
        <v>106</v>
      </c>
      <c r="B115" s="1" t="s">
        <v>123</v>
      </c>
      <c r="C115" s="2" t="s">
        <v>12</v>
      </c>
      <c r="D115" s="4">
        <v>8345.3700000000008</v>
      </c>
      <c r="E115" s="5">
        <f t="shared" si="12"/>
        <v>8595.7311000000009</v>
      </c>
      <c r="F115" s="5">
        <f t="shared" si="13"/>
        <v>8512.2774000000009</v>
      </c>
      <c r="G115" s="6">
        <f t="shared" si="14"/>
        <v>8345.3700000000008</v>
      </c>
      <c r="H115" s="5">
        <f t="shared" si="15"/>
        <v>8484.459499999999</v>
      </c>
      <c r="I115" s="5">
        <f t="shared" si="16"/>
        <v>127.4776324247121</v>
      </c>
      <c r="J115" s="5">
        <f t="shared" si="17"/>
        <v>1.5024838344117515</v>
      </c>
    </row>
    <row r="116" spans="1:10" ht="15.75" x14ac:dyDescent="0.25">
      <c r="A116" s="17">
        <v>107</v>
      </c>
      <c r="B116" s="1" t="s">
        <v>124</v>
      </c>
      <c r="C116" s="2" t="s">
        <v>12</v>
      </c>
      <c r="D116" s="4">
        <v>7483.2450000000008</v>
      </c>
      <c r="E116" s="5">
        <f t="shared" si="12"/>
        <v>7707.7423500000014</v>
      </c>
      <c r="F116" s="5">
        <f t="shared" si="13"/>
        <v>7632.9099000000006</v>
      </c>
      <c r="G116" s="6">
        <f t="shared" si="14"/>
        <v>7483.2450000000008</v>
      </c>
      <c r="H116" s="5">
        <f t="shared" si="15"/>
        <v>7607.9657500000003</v>
      </c>
      <c r="I116" s="5">
        <f t="shared" si="16"/>
        <v>114.30845552133295</v>
      </c>
      <c r="J116" s="5">
        <f t="shared" si="17"/>
        <v>1.5024838344117539</v>
      </c>
    </row>
    <row r="117" spans="1:10" ht="15.75" x14ac:dyDescent="0.25">
      <c r="A117" s="17">
        <v>108</v>
      </c>
      <c r="B117" s="1" t="s">
        <v>125</v>
      </c>
      <c r="C117" s="2" t="s">
        <v>12</v>
      </c>
      <c r="D117" s="4">
        <v>11109.615</v>
      </c>
      <c r="E117" s="5">
        <f t="shared" si="12"/>
        <v>11442.90345</v>
      </c>
      <c r="F117" s="5">
        <f t="shared" si="13"/>
        <v>11331.8073</v>
      </c>
      <c r="G117" s="6">
        <f t="shared" si="14"/>
        <v>11109.615</v>
      </c>
      <c r="H117" s="5">
        <f t="shared" si="15"/>
        <v>11294.775250000001</v>
      </c>
      <c r="I117" s="5">
        <f t="shared" si="16"/>
        <v>169.70217226438947</v>
      </c>
      <c r="J117" s="5">
        <f t="shared" si="17"/>
        <v>1.5024838344117513</v>
      </c>
    </row>
    <row r="118" spans="1:10" ht="15.75" x14ac:dyDescent="0.25">
      <c r="A118" s="17">
        <v>109</v>
      </c>
      <c r="B118" s="1" t="s">
        <v>126</v>
      </c>
      <c r="C118" s="2" t="s">
        <v>12</v>
      </c>
      <c r="D118" s="4">
        <v>7661.1149999999998</v>
      </c>
      <c r="E118" s="5">
        <f t="shared" si="12"/>
        <v>7890.9484499999999</v>
      </c>
      <c r="F118" s="5">
        <f t="shared" si="13"/>
        <v>7814.3373000000001</v>
      </c>
      <c r="G118" s="6">
        <f t="shared" si="14"/>
        <v>7661.1149999999998</v>
      </c>
      <c r="H118" s="5">
        <f t="shared" si="15"/>
        <v>7788.8002500000002</v>
      </c>
      <c r="I118" s="5">
        <f t="shared" si="16"/>
        <v>117.02546465087211</v>
      </c>
      <c r="J118" s="5">
        <f t="shared" si="17"/>
        <v>1.5024838344117517</v>
      </c>
    </row>
    <row r="119" spans="1:10" ht="15.75" x14ac:dyDescent="0.25">
      <c r="A119" s="17">
        <v>110</v>
      </c>
      <c r="B119" s="1" t="s">
        <v>127</v>
      </c>
      <c r="C119" s="2" t="s">
        <v>12</v>
      </c>
      <c r="D119" s="4">
        <v>24578.73</v>
      </c>
      <c r="E119" s="5">
        <f t="shared" si="12"/>
        <v>25316.091899999999</v>
      </c>
      <c r="F119" s="5">
        <f t="shared" si="13"/>
        <v>25070.304599999999</v>
      </c>
      <c r="G119" s="6">
        <f t="shared" si="14"/>
        <v>24578.73</v>
      </c>
      <c r="H119" s="5">
        <f t="shared" si="15"/>
        <v>24988.375499999998</v>
      </c>
      <c r="I119" s="5">
        <f t="shared" si="16"/>
        <v>375.44630236960649</v>
      </c>
      <c r="J119" s="5">
        <f t="shared" si="17"/>
        <v>1.5024838344117508</v>
      </c>
    </row>
    <row r="120" spans="1:10" ht="15.75" x14ac:dyDescent="0.25">
      <c r="A120" s="17">
        <v>111</v>
      </c>
      <c r="B120" s="1" t="s">
        <v>128</v>
      </c>
      <c r="C120" s="2" t="s">
        <v>12</v>
      </c>
      <c r="D120" s="4">
        <v>11135.025000000001</v>
      </c>
      <c r="E120" s="5">
        <f t="shared" si="12"/>
        <v>11469.075750000002</v>
      </c>
      <c r="F120" s="5">
        <f t="shared" si="13"/>
        <v>11357.725500000002</v>
      </c>
      <c r="G120" s="6">
        <f t="shared" si="14"/>
        <v>11135.025000000001</v>
      </c>
      <c r="H120" s="5">
        <f t="shared" si="15"/>
        <v>11320.608750000001</v>
      </c>
      <c r="I120" s="5">
        <f t="shared" si="16"/>
        <v>170.09031642575241</v>
      </c>
      <c r="J120" s="5">
        <f t="shared" si="17"/>
        <v>1.5024838344117528</v>
      </c>
    </row>
    <row r="121" spans="1:10" ht="15.75" x14ac:dyDescent="0.25">
      <c r="A121" s="17">
        <v>112</v>
      </c>
      <c r="B121" s="1" t="s">
        <v>129</v>
      </c>
      <c r="C121" s="2" t="s">
        <v>12</v>
      </c>
      <c r="D121" s="4">
        <v>12530.76</v>
      </c>
      <c r="E121" s="5">
        <f t="shared" si="12"/>
        <v>12906.6828</v>
      </c>
      <c r="F121" s="5">
        <f t="shared" si="13"/>
        <v>12781.3752</v>
      </c>
      <c r="G121" s="6">
        <f t="shared" si="14"/>
        <v>12530.76</v>
      </c>
      <c r="H121" s="5">
        <f t="shared" si="15"/>
        <v>12739.606</v>
      </c>
      <c r="I121" s="5">
        <f t="shared" si="16"/>
        <v>191.41052071774962</v>
      </c>
      <c r="J121" s="5">
        <f t="shared" si="17"/>
        <v>1.5024838344117522</v>
      </c>
    </row>
    <row r="122" spans="1:10" ht="15.75" x14ac:dyDescent="0.25">
      <c r="A122" s="17">
        <v>113</v>
      </c>
      <c r="B122" s="1" t="s">
        <v>130</v>
      </c>
      <c r="C122" s="2" t="s">
        <v>12</v>
      </c>
      <c r="D122" s="4">
        <v>19861.545000000002</v>
      </c>
      <c r="E122" s="5">
        <f t="shared" si="12"/>
        <v>20457.391350000002</v>
      </c>
      <c r="F122" s="5">
        <f t="shared" si="13"/>
        <v>20258.775900000001</v>
      </c>
      <c r="G122" s="6">
        <f t="shared" si="14"/>
        <v>19861.545000000002</v>
      </c>
      <c r="H122" s="5">
        <f t="shared" si="15"/>
        <v>20192.570750000003</v>
      </c>
      <c r="I122" s="5">
        <f t="shared" si="16"/>
        <v>303.39011127090538</v>
      </c>
      <c r="J122" s="5">
        <f t="shared" si="17"/>
        <v>1.5024838344117495</v>
      </c>
    </row>
    <row r="123" spans="1:10" ht="15.75" x14ac:dyDescent="0.25">
      <c r="A123" s="17">
        <v>114</v>
      </c>
      <c r="B123" s="1" t="s">
        <v>131</v>
      </c>
      <c r="C123" s="2" t="s">
        <v>12</v>
      </c>
      <c r="D123" s="4">
        <v>19785.314999999999</v>
      </c>
      <c r="E123" s="5">
        <f t="shared" si="12"/>
        <v>20378.874449999999</v>
      </c>
      <c r="F123" s="5">
        <f t="shared" si="13"/>
        <v>20181.0213</v>
      </c>
      <c r="G123" s="6">
        <f t="shared" si="14"/>
        <v>19785.314999999999</v>
      </c>
      <c r="H123" s="5">
        <f t="shared" si="15"/>
        <v>20115.070250000001</v>
      </c>
      <c r="I123" s="5">
        <f t="shared" si="16"/>
        <v>302.22567878681781</v>
      </c>
      <c r="J123" s="5">
        <f t="shared" si="17"/>
        <v>1.502483834411753</v>
      </c>
    </row>
    <row r="124" spans="1:10" ht="15.75" x14ac:dyDescent="0.25">
      <c r="A124" s="17">
        <v>115</v>
      </c>
      <c r="B124" s="1" t="s">
        <v>132</v>
      </c>
      <c r="C124" s="2" t="s">
        <v>12</v>
      </c>
      <c r="D124" s="4">
        <v>25694.955000000002</v>
      </c>
      <c r="E124" s="5">
        <f t="shared" si="12"/>
        <v>26465.803650000002</v>
      </c>
      <c r="F124" s="5">
        <f t="shared" si="13"/>
        <v>26208.8541</v>
      </c>
      <c r="G124" s="6">
        <f t="shared" si="14"/>
        <v>25694.955000000002</v>
      </c>
      <c r="H124" s="5">
        <f t="shared" si="15"/>
        <v>26123.204249999999</v>
      </c>
      <c r="I124" s="5">
        <f t="shared" si="16"/>
        <v>392.49692088661328</v>
      </c>
      <c r="J124" s="5">
        <f t="shared" si="17"/>
        <v>1.5024838344117504</v>
      </c>
    </row>
    <row r="125" spans="1:10" ht="15.75" x14ac:dyDescent="0.25">
      <c r="A125" s="17">
        <v>116</v>
      </c>
      <c r="B125" s="1" t="s">
        <v>133</v>
      </c>
      <c r="C125" s="2" t="s">
        <v>12</v>
      </c>
      <c r="D125" s="4">
        <v>9866.34</v>
      </c>
      <c r="E125" s="5">
        <f t="shared" si="12"/>
        <v>10162.3302</v>
      </c>
      <c r="F125" s="5">
        <f t="shared" si="13"/>
        <v>10063.666800000001</v>
      </c>
      <c r="G125" s="6">
        <f t="shared" si="14"/>
        <v>9866.34</v>
      </c>
      <c r="H125" s="5">
        <f t="shared" si="15"/>
        <v>10030.779</v>
      </c>
      <c r="I125" s="5">
        <f t="shared" si="16"/>
        <v>150.71083294056882</v>
      </c>
      <c r="J125" s="5">
        <f t="shared" si="17"/>
        <v>1.5024838344117522</v>
      </c>
    </row>
    <row r="126" spans="1:10" ht="15.75" x14ac:dyDescent="0.25">
      <c r="A126" s="17">
        <v>117</v>
      </c>
      <c r="B126" s="1" t="s">
        <v>134</v>
      </c>
      <c r="C126" s="2" t="s">
        <v>12</v>
      </c>
      <c r="D126" s="4">
        <v>19166.400000000001</v>
      </c>
      <c r="E126" s="5">
        <f t="shared" si="12"/>
        <v>19741.392000000003</v>
      </c>
      <c r="F126" s="5">
        <f t="shared" si="13"/>
        <v>19549.728000000003</v>
      </c>
      <c r="G126" s="6">
        <f t="shared" si="14"/>
        <v>19166.400000000001</v>
      </c>
      <c r="H126" s="5">
        <f t="shared" si="15"/>
        <v>19485.84</v>
      </c>
      <c r="I126" s="5">
        <f t="shared" si="16"/>
        <v>292.77159599933975</v>
      </c>
      <c r="J126" s="5">
        <f t="shared" si="17"/>
        <v>1.5024838344117564</v>
      </c>
    </row>
    <row r="127" spans="1:10" ht="15.75" x14ac:dyDescent="0.25">
      <c r="A127" s="17">
        <v>118</v>
      </c>
      <c r="B127" s="1" t="s">
        <v>135</v>
      </c>
      <c r="C127" s="2" t="s">
        <v>12</v>
      </c>
      <c r="D127" s="4">
        <v>22360.800000000003</v>
      </c>
      <c r="E127" s="5">
        <f t="shared" si="12"/>
        <v>23031.624000000003</v>
      </c>
      <c r="F127" s="5">
        <f t="shared" si="13"/>
        <v>22808.016000000003</v>
      </c>
      <c r="G127" s="6">
        <f t="shared" si="14"/>
        <v>22360.800000000003</v>
      </c>
      <c r="H127" s="5">
        <f t="shared" si="15"/>
        <v>22733.48</v>
      </c>
      <c r="I127" s="5">
        <f t="shared" si="16"/>
        <v>341.56686199922876</v>
      </c>
      <c r="J127" s="5">
        <f t="shared" si="17"/>
        <v>1.5024838344117519</v>
      </c>
    </row>
    <row r="128" spans="1:10" ht="15.75" x14ac:dyDescent="0.25">
      <c r="A128" s="17">
        <v>119</v>
      </c>
      <c r="B128" s="1" t="s">
        <v>136</v>
      </c>
      <c r="C128" s="2" t="s">
        <v>12</v>
      </c>
      <c r="D128" s="4">
        <v>27471.84</v>
      </c>
      <c r="E128" s="5">
        <f t="shared" si="12"/>
        <v>28295.995200000001</v>
      </c>
      <c r="F128" s="5">
        <f t="shared" si="13"/>
        <v>28021.2768</v>
      </c>
      <c r="G128" s="6">
        <f t="shared" si="14"/>
        <v>27471.84</v>
      </c>
      <c r="H128" s="5">
        <f t="shared" si="15"/>
        <v>27929.703999999998</v>
      </c>
      <c r="I128" s="5">
        <f t="shared" si="16"/>
        <v>419.63928759905252</v>
      </c>
      <c r="J128" s="5">
        <f t="shared" si="17"/>
        <v>1.5024838344117524</v>
      </c>
    </row>
    <row r="129" spans="1:10" ht="15.75" x14ac:dyDescent="0.25">
      <c r="A129" s="17">
        <v>120</v>
      </c>
      <c r="B129" s="1" t="s">
        <v>137</v>
      </c>
      <c r="C129" s="2" t="s">
        <v>12</v>
      </c>
      <c r="D129" s="4">
        <v>15726.975</v>
      </c>
      <c r="E129" s="5">
        <f t="shared" si="12"/>
        <v>16198.784250000001</v>
      </c>
      <c r="F129" s="5">
        <f t="shared" si="13"/>
        <v>16041.514500000001</v>
      </c>
      <c r="G129" s="6">
        <f t="shared" si="14"/>
        <v>15726.975</v>
      </c>
      <c r="H129" s="5">
        <f t="shared" si="15"/>
        <v>15989.091250000003</v>
      </c>
      <c r="I129" s="5">
        <f t="shared" si="16"/>
        <v>240.23351130059393</v>
      </c>
      <c r="J129" s="5">
        <f t="shared" si="17"/>
        <v>1.5024838344117517</v>
      </c>
    </row>
    <row r="130" spans="1:10" ht="15.75" x14ac:dyDescent="0.25">
      <c r="A130" s="17">
        <v>121</v>
      </c>
      <c r="B130" s="1" t="s">
        <v>138</v>
      </c>
      <c r="C130" s="2" t="s">
        <v>12</v>
      </c>
      <c r="D130" s="4">
        <v>15772.350000000002</v>
      </c>
      <c r="E130" s="5">
        <f t="shared" si="12"/>
        <v>16245.520500000002</v>
      </c>
      <c r="F130" s="5">
        <f t="shared" si="13"/>
        <v>16087.797000000002</v>
      </c>
      <c r="G130" s="6">
        <f t="shared" si="14"/>
        <v>15772.350000000002</v>
      </c>
      <c r="H130" s="5">
        <f t="shared" si="15"/>
        <v>16035.222500000003</v>
      </c>
      <c r="I130" s="5">
        <f t="shared" si="16"/>
        <v>240.92662587445588</v>
      </c>
      <c r="J130" s="5">
        <f t="shared" si="17"/>
        <v>1.502483834411751</v>
      </c>
    </row>
    <row r="131" spans="1:10" ht="15.75" x14ac:dyDescent="0.25">
      <c r="A131" s="17">
        <v>122</v>
      </c>
      <c r="B131" s="1" t="s">
        <v>139</v>
      </c>
      <c r="C131" s="2" t="s">
        <v>12</v>
      </c>
      <c r="D131" s="4">
        <v>39131.4</v>
      </c>
      <c r="E131" s="5">
        <f t="shared" si="12"/>
        <v>40305.342000000004</v>
      </c>
      <c r="F131" s="5">
        <f t="shared" si="13"/>
        <v>39914.028000000006</v>
      </c>
      <c r="G131" s="6">
        <f t="shared" si="14"/>
        <v>39131.4</v>
      </c>
      <c r="H131" s="5">
        <f t="shared" si="15"/>
        <v>39783.590000000004</v>
      </c>
      <c r="I131" s="5">
        <f t="shared" si="16"/>
        <v>597.74200849865156</v>
      </c>
      <c r="J131" s="5">
        <f t="shared" si="17"/>
        <v>1.502483834411755</v>
      </c>
    </row>
    <row r="132" spans="1:10" ht="15.75" x14ac:dyDescent="0.25">
      <c r="A132" s="17">
        <v>123</v>
      </c>
      <c r="B132" s="1" t="s">
        <v>140</v>
      </c>
      <c r="C132" s="2" t="s">
        <v>12</v>
      </c>
      <c r="D132" s="4">
        <v>40329.300000000003</v>
      </c>
      <c r="E132" s="5">
        <f t="shared" si="12"/>
        <v>41539.179000000004</v>
      </c>
      <c r="F132" s="5">
        <f t="shared" si="13"/>
        <v>41135.886000000006</v>
      </c>
      <c r="G132" s="6">
        <f t="shared" si="14"/>
        <v>40329.300000000003</v>
      </c>
      <c r="H132" s="5">
        <f t="shared" si="15"/>
        <v>41001.455000000009</v>
      </c>
      <c r="I132" s="5">
        <f t="shared" si="16"/>
        <v>616.04023324860918</v>
      </c>
      <c r="J132" s="5">
        <f t="shared" si="17"/>
        <v>1.5024838344117522</v>
      </c>
    </row>
    <row r="133" spans="1:10" ht="15.75" x14ac:dyDescent="0.25">
      <c r="A133" s="17">
        <v>124</v>
      </c>
      <c r="B133" s="1" t="s">
        <v>141</v>
      </c>
      <c r="C133" s="2" t="s">
        <v>12</v>
      </c>
      <c r="D133" s="4">
        <v>59895.000000000007</v>
      </c>
      <c r="E133" s="5">
        <f t="shared" si="12"/>
        <v>61691.850000000006</v>
      </c>
      <c r="F133" s="5">
        <f t="shared" si="13"/>
        <v>61092.900000000009</v>
      </c>
      <c r="G133" s="6">
        <f t="shared" si="14"/>
        <v>59895.000000000007</v>
      </c>
      <c r="H133" s="5">
        <f t="shared" si="15"/>
        <v>60893.25</v>
      </c>
      <c r="I133" s="5">
        <f t="shared" si="16"/>
        <v>914.91123749793303</v>
      </c>
      <c r="J133" s="5">
        <f t="shared" si="17"/>
        <v>1.5024838344117502</v>
      </c>
    </row>
    <row r="134" spans="1:10" ht="15.75" x14ac:dyDescent="0.25">
      <c r="A134" s="17">
        <v>125</v>
      </c>
      <c r="B134" s="1" t="s">
        <v>142</v>
      </c>
      <c r="C134" s="2" t="s">
        <v>12</v>
      </c>
      <c r="D134" s="4">
        <v>75867</v>
      </c>
      <c r="E134" s="5">
        <f t="shared" si="12"/>
        <v>78143.009999999995</v>
      </c>
      <c r="F134" s="5">
        <f t="shared" si="13"/>
        <v>77384.34</v>
      </c>
      <c r="G134" s="6">
        <f t="shared" si="14"/>
        <v>75867</v>
      </c>
      <c r="H134" s="5">
        <f t="shared" si="15"/>
        <v>77131.45</v>
      </c>
      <c r="I134" s="5">
        <f t="shared" si="16"/>
        <v>1158.8875674973797</v>
      </c>
      <c r="J134" s="5">
        <f t="shared" si="17"/>
        <v>1.5024838344117475</v>
      </c>
    </row>
    <row r="135" spans="1:10" ht="15.75" x14ac:dyDescent="0.25">
      <c r="A135" s="17">
        <v>126</v>
      </c>
      <c r="B135" s="1" t="s">
        <v>143</v>
      </c>
      <c r="C135" s="2" t="s">
        <v>12</v>
      </c>
      <c r="D135" s="4">
        <v>11979.000000000002</v>
      </c>
      <c r="E135" s="5">
        <f t="shared" si="12"/>
        <v>12338.370000000003</v>
      </c>
      <c r="F135" s="5">
        <f t="shared" si="13"/>
        <v>12218.580000000002</v>
      </c>
      <c r="G135" s="6">
        <f t="shared" si="14"/>
        <v>11979.000000000002</v>
      </c>
      <c r="H135" s="5">
        <f t="shared" si="15"/>
        <v>12178.650000000001</v>
      </c>
      <c r="I135" s="5">
        <f t="shared" si="16"/>
        <v>182.98224749958703</v>
      </c>
      <c r="J135" s="5">
        <f t="shared" si="17"/>
        <v>1.5024838344117535</v>
      </c>
    </row>
    <row r="136" spans="1:10" ht="15.75" x14ac:dyDescent="0.25">
      <c r="A136" s="17">
        <v>127</v>
      </c>
      <c r="B136" s="1" t="s">
        <v>144</v>
      </c>
      <c r="C136" s="2" t="s">
        <v>12</v>
      </c>
      <c r="D136" s="4">
        <v>47916.000000000007</v>
      </c>
      <c r="E136" s="5">
        <f t="shared" si="12"/>
        <v>49353.48000000001</v>
      </c>
      <c r="F136" s="5">
        <f t="shared" si="13"/>
        <v>48874.320000000007</v>
      </c>
      <c r="G136" s="6">
        <f t="shared" si="14"/>
        <v>47916.000000000007</v>
      </c>
      <c r="H136" s="5">
        <f t="shared" si="15"/>
        <v>48714.600000000006</v>
      </c>
      <c r="I136" s="5">
        <f t="shared" si="16"/>
        <v>731.92898999834813</v>
      </c>
      <c r="J136" s="5">
        <f t="shared" si="17"/>
        <v>1.5024838344117535</v>
      </c>
    </row>
    <row r="137" spans="1:10" ht="15.75" x14ac:dyDescent="0.25">
      <c r="A137" s="17">
        <v>128</v>
      </c>
      <c r="B137" s="1" t="s">
        <v>145</v>
      </c>
      <c r="C137" s="2" t="s">
        <v>12</v>
      </c>
      <c r="D137" s="4">
        <v>39930</v>
      </c>
      <c r="E137" s="5">
        <f t="shared" si="12"/>
        <v>41127.9</v>
      </c>
      <c r="F137" s="5">
        <f t="shared" si="13"/>
        <v>40728.6</v>
      </c>
      <c r="G137" s="6">
        <f t="shared" si="14"/>
        <v>39930</v>
      </c>
      <c r="H137" s="5">
        <f t="shared" si="15"/>
        <v>40595.5</v>
      </c>
      <c r="I137" s="5">
        <f t="shared" si="16"/>
        <v>609.94082499862282</v>
      </c>
      <c r="J137" s="5">
        <f t="shared" si="17"/>
        <v>1.5024838344117522</v>
      </c>
    </row>
    <row r="138" spans="1:10" ht="15.75" x14ac:dyDescent="0.25">
      <c r="A138" s="17">
        <v>129</v>
      </c>
      <c r="B138" s="1" t="s">
        <v>146</v>
      </c>
      <c r="C138" s="2" t="s">
        <v>12</v>
      </c>
      <c r="D138" s="4">
        <v>41741.370000000003</v>
      </c>
      <c r="E138" s="5">
        <f t="shared" si="12"/>
        <v>42993.611100000002</v>
      </c>
      <c r="F138" s="5">
        <f t="shared" si="13"/>
        <v>42576.197400000005</v>
      </c>
      <c r="G138" s="6">
        <f t="shared" si="14"/>
        <v>41741.370000000003</v>
      </c>
      <c r="H138" s="5">
        <f t="shared" si="15"/>
        <v>42437.059500000003</v>
      </c>
      <c r="I138" s="5">
        <f t="shared" si="16"/>
        <v>637.60995878719609</v>
      </c>
      <c r="J138" s="5">
        <f t="shared" si="17"/>
        <v>1.5024838344117506</v>
      </c>
    </row>
    <row r="139" spans="1:10" ht="15.75" x14ac:dyDescent="0.25">
      <c r="A139" s="17">
        <v>130</v>
      </c>
      <c r="B139" s="1" t="s">
        <v>147</v>
      </c>
      <c r="C139" s="2" t="s">
        <v>12</v>
      </c>
      <c r="D139" s="4">
        <v>150966.255</v>
      </c>
      <c r="E139" s="5">
        <f t="shared" si="12"/>
        <v>155495.24265</v>
      </c>
      <c r="F139" s="5">
        <f t="shared" si="13"/>
        <v>153985.58010000002</v>
      </c>
      <c r="G139" s="6">
        <f t="shared" si="14"/>
        <v>150966.255</v>
      </c>
      <c r="H139" s="5">
        <f t="shared" si="15"/>
        <v>153482.35925000001</v>
      </c>
      <c r="I139" s="5">
        <f t="shared" si="16"/>
        <v>2306.0476364050182</v>
      </c>
      <c r="J139" s="5">
        <f t="shared" si="17"/>
        <v>1.5024838344117506</v>
      </c>
    </row>
    <row r="140" spans="1:10" ht="15.75" x14ac:dyDescent="0.25">
      <c r="A140" s="17">
        <v>131</v>
      </c>
      <c r="B140" s="1" t="s">
        <v>148</v>
      </c>
      <c r="C140" s="2" t="s">
        <v>12</v>
      </c>
      <c r="D140" s="4">
        <v>188707.36500000002</v>
      </c>
      <c r="E140" s="5">
        <f t="shared" si="12"/>
        <v>194368.58595000004</v>
      </c>
      <c r="F140" s="5">
        <f t="shared" si="13"/>
        <v>192481.51230000003</v>
      </c>
      <c r="G140" s="6">
        <f t="shared" si="14"/>
        <v>188707.36500000002</v>
      </c>
      <c r="H140" s="5">
        <f t="shared" si="15"/>
        <v>191852.48775000006</v>
      </c>
      <c r="I140" s="5">
        <f t="shared" si="16"/>
        <v>2882.552614360543</v>
      </c>
      <c r="J140" s="5">
        <f t="shared" si="17"/>
        <v>1.5024838344117546</v>
      </c>
    </row>
    <row r="141" spans="1:10" ht="15.75" x14ac:dyDescent="0.25">
      <c r="A141" s="17">
        <v>132</v>
      </c>
      <c r="B141" s="1" t="s">
        <v>149</v>
      </c>
      <c r="C141" s="2" t="s">
        <v>12</v>
      </c>
      <c r="D141" s="4">
        <v>281325</v>
      </c>
      <c r="E141" s="5">
        <f t="shared" si="12"/>
        <v>289764.75</v>
      </c>
      <c r="F141" s="5">
        <f t="shared" si="13"/>
        <v>286951.5</v>
      </c>
      <c r="G141" s="6">
        <f t="shared" si="14"/>
        <v>281325</v>
      </c>
      <c r="H141" s="5">
        <f t="shared" si="15"/>
        <v>286013.75</v>
      </c>
      <c r="I141" s="5">
        <f t="shared" si="16"/>
        <v>4297.3103579448389</v>
      </c>
      <c r="J141" s="5">
        <f t="shared" si="17"/>
        <v>1.5024838344117508</v>
      </c>
    </row>
    <row r="142" spans="1:10" ht="15.75" x14ac:dyDescent="0.25">
      <c r="A142" s="17">
        <v>133</v>
      </c>
      <c r="B142" s="1" t="s">
        <v>150</v>
      </c>
      <c r="C142" s="2" t="s">
        <v>12</v>
      </c>
      <c r="D142" s="4">
        <v>112530.00000000001</v>
      </c>
      <c r="E142" s="5">
        <f t="shared" si="12"/>
        <v>115905.90000000002</v>
      </c>
      <c r="F142" s="5">
        <f t="shared" si="13"/>
        <v>114780.60000000002</v>
      </c>
      <c r="G142" s="6">
        <f t="shared" si="14"/>
        <v>112530.00000000001</v>
      </c>
      <c r="H142" s="5">
        <f t="shared" si="15"/>
        <v>114405.50000000001</v>
      </c>
      <c r="I142" s="5">
        <f t="shared" si="16"/>
        <v>1718.9241431779401</v>
      </c>
      <c r="J142" s="5">
        <f t="shared" si="17"/>
        <v>1.5024838344117546</v>
      </c>
    </row>
    <row r="143" spans="1:10" ht="15.75" x14ac:dyDescent="0.25">
      <c r="A143" s="17">
        <v>134</v>
      </c>
      <c r="B143" s="1" t="s">
        <v>151</v>
      </c>
      <c r="C143" s="2" t="s">
        <v>12</v>
      </c>
      <c r="D143" s="4">
        <v>145200</v>
      </c>
      <c r="E143" s="5">
        <f t="shared" si="12"/>
        <v>149556</v>
      </c>
      <c r="F143" s="5">
        <f t="shared" si="13"/>
        <v>148104</v>
      </c>
      <c r="G143" s="6">
        <f t="shared" si="14"/>
        <v>145200</v>
      </c>
      <c r="H143" s="5">
        <f t="shared" si="15"/>
        <v>147620</v>
      </c>
      <c r="I143" s="5">
        <f t="shared" si="16"/>
        <v>2217.9666363586266</v>
      </c>
      <c r="J143" s="5">
        <f t="shared" si="17"/>
        <v>1.5024838344117508</v>
      </c>
    </row>
    <row r="144" spans="1:10" ht="15.75" x14ac:dyDescent="0.25">
      <c r="A144" s="17">
        <v>135</v>
      </c>
      <c r="B144" s="1" t="s">
        <v>152</v>
      </c>
      <c r="C144" s="2" t="s">
        <v>12</v>
      </c>
      <c r="D144" s="4">
        <v>60893.250000000007</v>
      </c>
      <c r="E144" s="5">
        <f t="shared" si="12"/>
        <v>62720.047500000008</v>
      </c>
      <c r="F144" s="5">
        <f t="shared" si="13"/>
        <v>62111.115000000005</v>
      </c>
      <c r="G144" s="6">
        <f t="shared" si="14"/>
        <v>60893.250000000007</v>
      </c>
      <c r="H144" s="5">
        <f t="shared" si="15"/>
        <v>61908.137500000012</v>
      </c>
      <c r="I144" s="5">
        <f t="shared" si="16"/>
        <v>930.15975812289912</v>
      </c>
      <c r="J144" s="5">
        <f t="shared" si="17"/>
        <v>1.5024838344117508</v>
      </c>
    </row>
    <row r="145" spans="1:10" ht="15.75" x14ac:dyDescent="0.25">
      <c r="A145" s="17">
        <v>136</v>
      </c>
      <c r="B145" s="1" t="s">
        <v>153</v>
      </c>
      <c r="C145" s="2" t="s">
        <v>12</v>
      </c>
      <c r="D145" s="4">
        <v>154275</v>
      </c>
      <c r="E145" s="5">
        <f t="shared" si="12"/>
        <v>158903.25</v>
      </c>
      <c r="F145" s="5">
        <f t="shared" si="13"/>
        <v>157360.5</v>
      </c>
      <c r="G145" s="6">
        <f t="shared" si="14"/>
        <v>154275</v>
      </c>
      <c r="H145" s="5">
        <f t="shared" si="15"/>
        <v>156846.25</v>
      </c>
      <c r="I145" s="5">
        <f t="shared" si="16"/>
        <v>2356.5895511310409</v>
      </c>
      <c r="J145" s="5">
        <f t="shared" si="17"/>
        <v>1.5024838344117508</v>
      </c>
    </row>
    <row r="146" spans="1:10" ht="15.75" x14ac:dyDescent="0.25">
      <c r="A146" s="17">
        <v>137</v>
      </c>
      <c r="B146" s="1" t="s">
        <v>154</v>
      </c>
      <c r="C146" s="2" t="s">
        <v>12</v>
      </c>
      <c r="D146" s="4">
        <v>68879.25</v>
      </c>
      <c r="E146" s="5">
        <f t="shared" si="12"/>
        <v>70945.627500000002</v>
      </c>
      <c r="F146" s="5">
        <f t="shared" si="13"/>
        <v>70256.835000000006</v>
      </c>
      <c r="G146" s="6">
        <f t="shared" si="14"/>
        <v>68879.25</v>
      </c>
      <c r="H146" s="5">
        <f t="shared" si="15"/>
        <v>70027.237500000003</v>
      </c>
      <c r="I146" s="5">
        <f t="shared" si="16"/>
        <v>1052.1479231226253</v>
      </c>
      <c r="J146" s="5">
        <f t="shared" si="17"/>
        <v>1.5024838344117535</v>
      </c>
    </row>
    <row r="147" spans="1:10" ht="15.75" x14ac:dyDescent="0.25">
      <c r="A147" s="17">
        <v>138</v>
      </c>
      <c r="B147" s="1" t="s">
        <v>155</v>
      </c>
      <c r="C147" s="2" t="s">
        <v>12</v>
      </c>
      <c r="D147" s="4">
        <v>50910.750000000007</v>
      </c>
      <c r="E147" s="5">
        <f t="shared" si="12"/>
        <v>52438.072500000009</v>
      </c>
      <c r="F147" s="5">
        <f t="shared" si="13"/>
        <v>51928.965000000011</v>
      </c>
      <c r="G147" s="6">
        <f t="shared" si="14"/>
        <v>50910.750000000007</v>
      </c>
      <c r="H147" s="5">
        <f t="shared" si="15"/>
        <v>51759.262500000012</v>
      </c>
      <c r="I147" s="5">
        <f t="shared" si="16"/>
        <v>777.67455187324481</v>
      </c>
      <c r="J147" s="5">
        <f t="shared" si="17"/>
        <v>1.502483834411753</v>
      </c>
    </row>
    <row r="148" spans="1:10" ht="15.75" x14ac:dyDescent="0.25">
      <c r="A148" s="17">
        <v>139</v>
      </c>
      <c r="B148" s="1" t="s">
        <v>156</v>
      </c>
      <c r="C148" s="2" t="s">
        <v>12</v>
      </c>
      <c r="D148" s="4">
        <v>74828.820000000007</v>
      </c>
      <c r="E148" s="5">
        <f t="shared" si="12"/>
        <v>77073.684600000008</v>
      </c>
      <c r="F148" s="5">
        <f t="shared" si="13"/>
        <v>76325.396400000012</v>
      </c>
      <c r="G148" s="6">
        <f t="shared" si="14"/>
        <v>74828.820000000007</v>
      </c>
      <c r="H148" s="5">
        <f t="shared" si="15"/>
        <v>76075.967000000004</v>
      </c>
      <c r="I148" s="5">
        <f t="shared" si="16"/>
        <v>1143.0291060474192</v>
      </c>
      <c r="J148" s="5">
        <f t="shared" si="17"/>
        <v>1.5024838344117522</v>
      </c>
    </row>
    <row r="149" spans="1:10" ht="15.75" x14ac:dyDescent="0.25">
      <c r="A149" s="17">
        <v>140</v>
      </c>
      <c r="B149" s="1" t="s">
        <v>157</v>
      </c>
      <c r="C149" s="2" t="s">
        <v>12</v>
      </c>
      <c r="D149" s="4">
        <v>88780.725000000006</v>
      </c>
      <c r="E149" s="5">
        <f t="shared" si="12"/>
        <v>91444.146750000014</v>
      </c>
      <c r="F149" s="5">
        <f t="shared" si="13"/>
        <v>90556.339500000002</v>
      </c>
      <c r="G149" s="6">
        <f t="shared" si="14"/>
        <v>88780.725000000006</v>
      </c>
      <c r="H149" s="5">
        <f t="shared" si="15"/>
        <v>90260.403750000012</v>
      </c>
      <c r="I149" s="5">
        <f t="shared" si="16"/>
        <v>1356.147975218531</v>
      </c>
      <c r="J149" s="5">
        <f t="shared" si="17"/>
        <v>1.5024838344117541</v>
      </c>
    </row>
    <row r="150" spans="1:10" ht="15.75" x14ac:dyDescent="0.25">
      <c r="A150" s="17">
        <v>141</v>
      </c>
      <c r="B150" s="1" t="s">
        <v>158</v>
      </c>
      <c r="C150" s="2" t="s">
        <v>12</v>
      </c>
      <c r="D150" s="4">
        <v>31544.700000000004</v>
      </c>
      <c r="E150" s="5">
        <f t="shared" si="12"/>
        <v>32491.041000000005</v>
      </c>
      <c r="F150" s="5">
        <f t="shared" si="13"/>
        <v>32175.594000000005</v>
      </c>
      <c r="G150" s="6">
        <f t="shared" si="14"/>
        <v>31544.700000000004</v>
      </c>
      <c r="H150" s="5">
        <f t="shared" si="15"/>
        <v>32070.445000000007</v>
      </c>
      <c r="I150" s="5">
        <f t="shared" si="16"/>
        <v>481.85325174891176</v>
      </c>
      <c r="J150" s="5">
        <f t="shared" si="17"/>
        <v>1.502483834411751</v>
      </c>
    </row>
    <row r="151" spans="1:10" ht="15.75" x14ac:dyDescent="0.25">
      <c r="A151" s="17">
        <v>142</v>
      </c>
      <c r="B151" s="1" t="s">
        <v>159</v>
      </c>
      <c r="C151" s="2" t="s">
        <v>12</v>
      </c>
      <c r="D151" s="4">
        <v>32976.735000000001</v>
      </c>
      <c r="E151" s="5">
        <f t="shared" si="12"/>
        <v>33966.037049999999</v>
      </c>
      <c r="F151" s="5">
        <f t="shared" si="13"/>
        <v>33636.269700000004</v>
      </c>
      <c r="G151" s="6">
        <f t="shared" si="14"/>
        <v>32976.735000000001</v>
      </c>
      <c r="H151" s="5">
        <f t="shared" si="15"/>
        <v>33526.347249999999</v>
      </c>
      <c r="I151" s="5">
        <f t="shared" si="16"/>
        <v>503.72794769999831</v>
      </c>
      <c r="J151" s="5">
        <f t="shared" si="17"/>
        <v>1.5024838344117502</v>
      </c>
    </row>
    <row r="152" spans="1:10" ht="15.75" x14ac:dyDescent="0.25">
      <c r="A152" s="17">
        <v>143</v>
      </c>
      <c r="B152" s="1" t="s">
        <v>160</v>
      </c>
      <c r="C152" s="2" t="s">
        <v>12</v>
      </c>
      <c r="D152" s="4">
        <v>8118.4950000000008</v>
      </c>
      <c r="E152" s="5">
        <f t="shared" si="12"/>
        <v>8362.0498500000012</v>
      </c>
      <c r="F152" s="5">
        <f t="shared" si="13"/>
        <v>8280.8649000000005</v>
      </c>
      <c r="G152" s="6">
        <f t="shared" si="14"/>
        <v>8118.4950000000008</v>
      </c>
      <c r="H152" s="5">
        <f t="shared" si="15"/>
        <v>8253.8032500000008</v>
      </c>
      <c r="I152" s="5">
        <f t="shared" si="16"/>
        <v>124.01205955540188</v>
      </c>
      <c r="J152" s="5">
        <f t="shared" si="17"/>
        <v>1.5024838344117526</v>
      </c>
    </row>
    <row r="153" spans="1:10" ht="15.75" x14ac:dyDescent="0.25">
      <c r="A153" s="17">
        <v>144</v>
      </c>
      <c r="B153" s="1" t="s">
        <v>161</v>
      </c>
      <c r="C153" s="2" t="s">
        <v>12</v>
      </c>
      <c r="D153" s="4">
        <v>94107.750000000015</v>
      </c>
      <c r="E153" s="5">
        <f t="shared" si="12"/>
        <v>96930.982500000013</v>
      </c>
      <c r="F153" s="5">
        <f t="shared" si="13"/>
        <v>95989.905000000013</v>
      </c>
      <c r="G153" s="6">
        <f t="shared" si="14"/>
        <v>94107.750000000015</v>
      </c>
      <c r="H153" s="5">
        <f t="shared" si="15"/>
        <v>95676.212500000023</v>
      </c>
      <c r="I153" s="5">
        <f t="shared" si="16"/>
        <v>1437.5196261899339</v>
      </c>
      <c r="J153" s="5">
        <f t="shared" si="17"/>
        <v>1.5024838344117495</v>
      </c>
    </row>
    <row r="154" spans="1:10" ht="15.75" x14ac:dyDescent="0.25">
      <c r="A154" s="17">
        <v>145</v>
      </c>
      <c r="B154" s="1" t="s">
        <v>162</v>
      </c>
      <c r="C154" s="2" t="s">
        <v>12</v>
      </c>
      <c r="D154" s="4">
        <v>36942.51</v>
      </c>
      <c r="E154" s="5">
        <f t="shared" ref="E154:E203" si="18">D154*1.03</f>
        <v>38050.785300000003</v>
      </c>
      <c r="F154" s="5">
        <f t="shared" ref="F154:F203" si="19">D154*1.02</f>
        <v>37681.360200000003</v>
      </c>
      <c r="G154" s="6">
        <f t="shared" ref="G154:G203" si="20">MIN(D154:F154)</f>
        <v>36942.51</v>
      </c>
      <c r="H154" s="5">
        <f t="shared" ref="H154:H203" si="21">AVERAGE(D154:F154)</f>
        <v>37558.218499999995</v>
      </c>
      <c r="I154" s="5">
        <f t="shared" ref="I154:I203" si="22">STDEV(D154:F154)</f>
        <v>564.30616145554416</v>
      </c>
      <c r="J154" s="5">
        <f t="shared" ref="J154:J203" si="23">I154/H154%</f>
        <v>1.5024838344117524</v>
      </c>
    </row>
    <row r="155" spans="1:10" ht="15.75" x14ac:dyDescent="0.25">
      <c r="A155" s="17">
        <v>146</v>
      </c>
      <c r="B155" s="1" t="s">
        <v>163</v>
      </c>
      <c r="C155" s="2" t="s">
        <v>12</v>
      </c>
      <c r="D155" s="4">
        <v>37933.5</v>
      </c>
      <c r="E155" s="5">
        <f t="shared" si="18"/>
        <v>39071.504999999997</v>
      </c>
      <c r="F155" s="5">
        <f t="shared" si="19"/>
        <v>38692.17</v>
      </c>
      <c r="G155" s="6">
        <f t="shared" si="20"/>
        <v>37933.5</v>
      </c>
      <c r="H155" s="5">
        <f t="shared" si="21"/>
        <v>38565.724999999999</v>
      </c>
      <c r="I155" s="5">
        <f t="shared" si="22"/>
        <v>579.44378374868984</v>
      </c>
      <c r="J155" s="5">
        <f t="shared" si="23"/>
        <v>1.5024838344117475</v>
      </c>
    </row>
    <row r="156" spans="1:10" ht="15.75" x14ac:dyDescent="0.25">
      <c r="A156" s="17">
        <v>147</v>
      </c>
      <c r="B156" s="1" t="s">
        <v>164</v>
      </c>
      <c r="C156" s="2" t="s">
        <v>12</v>
      </c>
      <c r="D156" s="4">
        <v>65884.5</v>
      </c>
      <c r="E156" s="5">
        <f t="shared" si="18"/>
        <v>67861.035000000003</v>
      </c>
      <c r="F156" s="5">
        <f t="shared" si="19"/>
        <v>67202.19</v>
      </c>
      <c r="G156" s="6">
        <f t="shared" si="20"/>
        <v>65884.5</v>
      </c>
      <c r="H156" s="5">
        <f t="shared" si="21"/>
        <v>66982.574999999997</v>
      </c>
      <c r="I156" s="5">
        <f t="shared" si="22"/>
        <v>1006.4023612477285</v>
      </c>
      <c r="J156" s="5">
        <f t="shared" si="23"/>
        <v>1.5024838344117535</v>
      </c>
    </row>
    <row r="157" spans="1:10" ht="15.75" x14ac:dyDescent="0.25">
      <c r="A157" s="17">
        <v>148</v>
      </c>
      <c r="B157" s="1" t="s">
        <v>165</v>
      </c>
      <c r="C157" s="2" t="s">
        <v>12</v>
      </c>
      <c r="D157" s="4">
        <v>121786.50000000001</v>
      </c>
      <c r="E157" s="5">
        <f t="shared" si="18"/>
        <v>125440.09500000002</v>
      </c>
      <c r="F157" s="5">
        <f t="shared" si="19"/>
        <v>124222.23000000001</v>
      </c>
      <c r="G157" s="6">
        <f t="shared" si="20"/>
        <v>121786.50000000001</v>
      </c>
      <c r="H157" s="5">
        <f t="shared" si="21"/>
        <v>123816.27500000002</v>
      </c>
      <c r="I157" s="5">
        <f t="shared" si="22"/>
        <v>1860.3195162457982</v>
      </c>
      <c r="J157" s="5">
        <f t="shared" si="23"/>
        <v>1.5024838344117508</v>
      </c>
    </row>
    <row r="158" spans="1:10" ht="15.75" x14ac:dyDescent="0.25">
      <c r="A158" s="17">
        <v>149</v>
      </c>
      <c r="B158" s="1" t="s">
        <v>166</v>
      </c>
      <c r="C158" s="2" t="s">
        <v>12</v>
      </c>
      <c r="D158" s="4">
        <v>129772.50000000001</v>
      </c>
      <c r="E158" s="5">
        <f t="shared" si="18"/>
        <v>133665.67500000002</v>
      </c>
      <c r="F158" s="5">
        <f t="shared" si="19"/>
        <v>132367.95000000001</v>
      </c>
      <c r="G158" s="6">
        <f t="shared" si="20"/>
        <v>129772.50000000001</v>
      </c>
      <c r="H158" s="5">
        <f t="shared" si="21"/>
        <v>131935.37500000003</v>
      </c>
      <c r="I158" s="5">
        <f t="shared" si="22"/>
        <v>1982.3076812455236</v>
      </c>
      <c r="J158" s="5">
        <f t="shared" si="23"/>
        <v>1.5024838344117515</v>
      </c>
    </row>
    <row r="159" spans="1:10" ht="15.75" x14ac:dyDescent="0.25">
      <c r="A159" s="17">
        <v>150</v>
      </c>
      <c r="B159" s="1" t="s">
        <v>167</v>
      </c>
      <c r="C159" s="2" t="s">
        <v>12</v>
      </c>
      <c r="D159" s="4">
        <v>130770.75000000001</v>
      </c>
      <c r="E159" s="5">
        <f t="shared" si="18"/>
        <v>134693.87250000003</v>
      </c>
      <c r="F159" s="5">
        <f t="shared" si="19"/>
        <v>133386.16500000001</v>
      </c>
      <c r="G159" s="6">
        <f t="shared" si="20"/>
        <v>130770.75000000001</v>
      </c>
      <c r="H159" s="5">
        <f t="shared" si="21"/>
        <v>132950.26250000004</v>
      </c>
      <c r="I159" s="5">
        <f t="shared" si="22"/>
        <v>1997.5562018704927</v>
      </c>
      <c r="J159" s="5">
        <f t="shared" si="23"/>
        <v>1.5024838344117539</v>
      </c>
    </row>
    <row r="160" spans="1:10" ht="15.75" x14ac:dyDescent="0.25">
      <c r="A160" s="17">
        <v>151</v>
      </c>
      <c r="B160" s="1" t="s">
        <v>168</v>
      </c>
      <c r="C160" s="2" t="s">
        <v>12</v>
      </c>
      <c r="D160" s="4">
        <v>71785.065000000002</v>
      </c>
      <c r="E160" s="5">
        <f t="shared" si="18"/>
        <v>73938.616950000011</v>
      </c>
      <c r="F160" s="5">
        <f t="shared" si="19"/>
        <v>73220.766300000003</v>
      </c>
      <c r="G160" s="6">
        <f t="shared" si="20"/>
        <v>71785.065000000002</v>
      </c>
      <c r="H160" s="5">
        <f t="shared" si="21"/>
        <v>72981.48275000001</v>
      </c>
      <c r="I160" s="5">
        <f t="shared" si="22"/>
        <v>1096.5349804327541</v>
      </c>
      <c r="J160" s="5">
        <f t="shared" si="23"/>
        <v>1.5024838344117555</v>
      </c>
    </row>
    <row r="161" spans="1:10" ht="15.75" x14ac:dyDescent="0.25">
      <c r="A161" s="17">
        <v>152</v>
      </c>
      <c r="B161" s="1" t="s">
        <v>169</v>
      </c>
      <c r="C161" s="2" t="s">
        <v>12</v>
      </c>
      <c r="D161" s="4">
        <v>84851.25</v>
      </c>
      <c r="E161" s="5">
        <f t="shared" si="18"/>
        <v>87396.787500000006</v>
      </c>
      <c r="F161" s="5">
        <f t="shared" si="19"/>
        <v>86548.275000000009</v>
      </c>
      <c r="G161" s="6">
        <f t="shared" si="20"/>
        <v>84851.25</v>
      </c>
      <c r="H161" s="5">
        <f t="shared" si="21"/>
        <v>86265.4375</v>
      </c>
      <c r="I161" s="5">
        <f t="shared" si="22"/>
        <v>1296.124253122076</v>
      </c>
      <c r="J161" s="5">
        <f t="shared" si="23"/>
        <v>1.502483834411755</v>
      </c>
    </row>
    <row r="162" spans="1:10" ht="15.75" x14ac:dyDescent="0.25">
      <c r="A162" s="17">
        <v>153</v>
      </c>
      <c r="B162" s="1" t="s">
        <v>170</v>
      </c>
      <c r="C162" s="2" t="s">
        <v>12</v>
      </c>
      <c r="D162" s="4">
        <v>89842.5</v>
      </c>
      <c r="E162" s="5">
        <f t="shared" si="18"/>
        <v>92537.775000000009</v>
      </c>
      <c r="F162" s="5">
        <f t="shared" si="19"/>
        <v>91639.35</v>
      </c>
      <c r="G162" s="6">
        <f t="shared" si="20"/>
        <v>89842.5</v>
      </c>
      <c r="H162" s="5">
        <f t="shared" si="21"/>
        <v>91339.875</v>
      </c>
      <c r="I162" s="5">
        <f t="shared" si="22"/>
        <v>1372.3668562469045</v>
      </c>
      <c r="J162" s="5">
        <f t="shared" si="23"/>
        <v>1.5024838344117557</v>
      </c>
    </row>
    <row r="163" spans="1:10" ht="15.75" x14ac:dyDescent="0.25">
      <c r="A163" s="17">
        <v>154</v>
      </c>
      <c r="B163" s="1" t="s">
        <v>171</v>
      </c>
      <c r="C163" s="2" t="s">
        <v>12</v>
      </c>
      <c r="D163" s="4">
        <v>75068.400000000009</v>
      </c>
      <c r="E163" s="5">
        <f t="shared" si="18"/>
        <v>77320.452000000005</v>
      </c>
      <c r="F163" s="5">
        <f t="shared" si="19"/>
        <v>76569.768000000011</v>
      </c>
      <c r="G163" s="6">
        <f t="shared" si="20"/>
        <v>75068.400000000009</v>
      </c>
      <c r="H163" s="5">
        <f t="shared" si="21"/>
        <v>76319.540000000008</v>
      </c>
      <c r="I163" s="5">
        <f t="shared" si="22"/>
        <v>1146.6887509974085</v>
      </c>
      <c r="J163" s="5">
        <f t="shared" si="23"/>
        <v>1.5024838344117488</v>
      </c>
    </row>
    <row r="164" spans="1:10" ht="15.75" x14ac:dyDescent="0.25">
      <c r="A164" s="17">
        <v>155</v>
      </c>
      <c r="B164" s="1" t="s">
        <v>172</v>
      </c>
      <c r="C164" s="2" t="s">
        <v>12</v>
      </c>
      <c r="D164" s="4">
        <v>75068.400000000009</v>
      </c>
      <c r="E164" s="5">
        <f t="shared" si="18"/>
        <v>77320.452000000005</v>
      </c>
      <c r="F164" s="5">
        <f t="shared" si="19"/>
        <v>76569.768000000011</v>
      </c>
      <c r="G164" s="6">
        <f t="shared" si="20"/>
        <v>75068.400000000009</v>
      </c>
      <c r="H164" s="5">
        <f t="shared" si="21"/>
        <v>76319.540000000008</v>
      </c>
      <c r="I164" s="5">
        <f t="shared" si="22"/>
        <v>1146.6887509974085</v>
      </c>
      <c r="J164" s="5">
        <f t="shared" si="23"/>
        <v>1.5024838344117488</v>
      </c>
    </row>
    <row r="165" spans="1:10" ht="15.75" x14ac:dyDescent="0.25">
      <c r="A165" s="17">
        <v>156</v>
      </c>
      <c r="B165" s="1" t="s">
        <v>173</v>
      </c>
      <c r="C165" s="2" t="s">
        <v>12</v>
      </c>
      <c r="D165" s="4">
        <v>76865.25</v>
      </c>
      <c r="E165" s="5">
        <f t="shared" si="18"/>
        <v>79171.207500000004</v>
      </c>
      <c r="F165" s="5">
        <f t="shared" si="19"/>
        <v>78402.555000000008</v>
      </c>
      <c r="G165" s="6">
        <f t="shared" si="20"/>
        <v>76865.25</v>
      </c>
      <c r="H165" s="5">
        <f t="shared" si="21"/>
        <v>78146.337500000009</v>
      </c>
      <c r="I165" s="5">
        <f t="shared" si="22"/>
        <v>1174.1360881223504</v>
      </c>
      <c r="J165" s="5">
        <f t="shared" si="23"/>
        <v>1.5024838344117539</v>
      </c>
    </row>
    <row r="166" spans="1:10" ht="15.75" x14ac:dyDescent="0.25">
      <c r="A166" s="17">
        <v>157</v>
      </c>
      <c r="B166" s="1" t="s">
        <v>174</v>
      </c>
      <c r="C166" s="2" t="s">
        <v>12</v>
      </c>
      <c r="D166" s="4">
        <v>59895.000000000007</v>
      </c>
      <c r="E166" s="5">
        <f t="shared" si="18"/>
        <v>61691.850000000006</v>
      </c>
      <c r="F166" s="5">
        <f t="shared" si="19"/>
        <v>61092.900000000009</v>
      </c>
      <c r="G166" s="6">
        <f t="shared" si="20"/>
        <v>59895.000000000007</v>
      </c>
      <c r="H166" s="5">
        <f t="shared" si="21"/>
        <v>60893.25</v>
      </c>
      <c r="I166" s="5">
        <f t="shared" si="22"/>
        <v>914.91123749793303</v>
      </c>
      <c r="J166" s="5">
        <f t="shared" si="23"/>
        <v>1.5024838344117502</v>
      </c>
    </row>
    <row r="167" spans="1:10" ht="15.75" x14ac:dyDescent="0.25">
      <c r="A167" s="17">
        <v>158</v>
      </c>
      <c r="B167" s="1" t="s">
        <v>175</v>
      </c>
      <c r="C167" s="2" t="s">
        <v>12</v>
      </c>
      <c r="D167" s="4">
        <v>43124.4</v>
      </c>
      <c r="E167" s="5">
        <f t="shared" si="18"/>
        <v>44418.132000000005</v>
      </c>
      <c r="F167" s="5">
        <f t="shared" si="19"/>
        <v>43986.887999999999</v>
      </c>
      <c r="G167" s="6">
        <f t="shared" si="20"/>
        <v>43124.4</v>
      </c>
      <c r="H167" s="5">
        <f t="shared" si="21"/>
        <v>43843.140000000007</v>
      </c>
      <c r="I167" s="5">
        <f t="shared" si="22"/>
        <v>658.73609099851342</v>
      </c>
      <c r="J167" s="5">
        <f t="shared" si="23"/>
        <v>1.5024838344117537</v>
      </c>
    </row>
    <row r="168" spans="1:10" ht="15.75" x14ac:dyDescent="0.25">
      <c r="A168" s="17">
        <v>159</v>
      </c>
      <c r="B168" s="1" t="s">
        <v>176</v>
      </c>
      <c r="C168" s="2" t="s">
        <v>12</v>
      </c>
      <c r="D168" s="4">
        <v>49912.500000000007</v>
      </c>
      <c r="E168" s="5">
        <f t="shared" si="18"/>
        <v>51409.875000000007</v>
      </c>
      <c r="F168" s="5">
        <f t="shared" si="19"/>
        <v>50910.750000000007</v>
      </c>
      <c r="G168" s="6">
        <f t="shared" si="20"/>
        <v>49912.500000000007</v>
      </c>
      <c r="H168" s="5">
        <f t="shared" si="21"/>
        <v>50744.375000000007</v>
      </c>
      <c r="I168" s="5">
        <f t="shared" si="22"/>
        <v>762.42603124827792</v>
      </c>
      <c r="J168" s="5">
        <f t="shared" si="23"/>
        <v>1.5024838344117506</v>
      </c>
    </row>
    <row r="169" spans="1:10" ht="15.75" x14ac:dyDescent="0.25">
      <c r="A169" s="17">
        <v>160</v>
      </c>
      <c r="B169" s="1" t="s">
        <v>177</v>
      </c>
      <c r="C169" s="2" t="s">
        <v>12</v>
      </c>
      <c r="D169" s="4">
        <v>53905.500000000007</v>
      </c>
      <c r="E169" s="5">
        <f t="shared" si="18"/>
        <v>55522.665000000008</v>
      </c>
      <c r="F169" s="5">
        <f t="shared" si="19"/>
        <v>54983.610000000008</v>
      </c>
      <c r="G169" s="6">
        <f t="shared" si="20"/>
        <v>53905.500000000007</v>
      </c>
      <c r="H169" s="5">
        <f t="shared" si="21"/>
        <v>54803.92500000001</v>
      </c>
      <c r="I169" s="5">
        <f t="shared" si="22"/>
        <v>823.42011374814058</v>
      </c>
      <c r="J169" s="5">
        <f t="shared" si="23"/>
        <v>1.5024838344117513</v>
      </c>
    </row>
    <row r="170" spans="1:10" ht="15.75" x14ac:dyDescent="0.25">
      <c r="A170" s="17">
        <v>161</v>
      </c>
      <c r="B170" s="1" t="s">
        <v>178</v>
      </c>
      <c r="C170" s="2" t="s">
        <v>12</v>
      </c>
      <c r="D170" s="4">
        <v>276714.90000000002</v>
      </c>
      <c r="E170" s="5">
        <f t="shared" si="18"/>
        <v>285016.34700000001</v>
      </c>
      <c r="F170" s="5">
        <f t="shared" si="19"/>
        <v>282249.19800000003</v>
      </c>
      <c r="G170" s="6">
        <f t="shared" si="20"/>
        <v>276714.90000000002</v>
      </c>
      <c r="H170" s="5">
        <f t="shared" si="21"/>
        <v>281326.815</v>
      </c>
      <c r="I170" s="5">
        <f t="shared" si="22"/>
        <v>4226.8899172404472</v>
      </c>
      <c r="J170" s="5">
        <f t="shared" si="23"/>
        <v>1.502483834411749</v>
      </c>
    </row>
    <row r="171" spans="1:10" ht="15.75" x14ac:dyDescent="0.25">
      <c r="A171" s="17">
        <v>162</v>
      </c>
      <c r="B171" s="1" t="s">
        <v>179</v>
      </c>
      <c r="C171" s="2" t="s">
        <v>12</v>
      </c>
      <c r="D171" s="4">
        <v>282504.75</v>
      </c>
      <c r="E171" s="5">
        <f t="shared" si="18"/>
        <v>290979.89250000002</v>
      </c>
      <c r="F171" s="5">
        <f t="shared" si="19"/>
        <v>288154.84500000003</v>
      </c>
      <c r="G171" s="6">
        <f t="shared" si="20"/>
        <v>282504.75</v>
      </c>
      <c r="H171" s="5">
        <f t="shared" si="21"/>
        <v>287213.16250000003</v>
      </c>
      <c r="I171" s="5">
        <f t="shared" si="22"/>
        <v>4315.3313368652625</v>
      </c>
      <c r="J171" s="5">
        <f t="shared" si="23"/>
        <v>1.5024838344117539</v>
      </c>
    </row>
    <row r="172" spans="1:10" ht="15.75" x14ac:dyDescent="0.25">
      <c r="A172" s="17">
        <v>163</v>
      </c>
      <c r="B172" s="1" t="s">
        <v>180</v>
      </c>
      <c r="C172" s="2" t="s">
        <v>12</v>
      </c>
      <c r="D172" s="4">
        <v>329422.5</v>
      </c>
      <c r="E172" s="5">
        <f t="shared" si="18"/>
        <v>339305.17499999999</v>
      </c>
      <c r="F172" s="5">
        <f t="shared" si="19"/>
        <v>336010.95</v>
      </c>
      <c r="G172" s="6">
        <f t="shared" si="20"/>
        <v>329422.5</v>
      </c>
      <c r="H172" s="5">
        <f t="shared" si="21"/>
        <v>334912.875</v>
      </c>
      <c r="I172" s="5">
        <f t="shared" si="22"/>
        <v>5032.0118062386309</v>
      </c>
      <c r="J172" s="5">
        <f t="shared" si="23"/>
        <v>1.5024838344117499</v>
      </c>
    </row>
    <row r="173" spans="1:10" ht="15.75" x14ac:dyDescent="0.25">
      <c r="A173" s="17">
        <v>164</v>
      </c>
      <c r="B173" s="1" t="s">
        <v>181</v>
      </c>
      <c r="C173" s="2" t="s">
        <v>12</v>
      </c>
      <c r="D173" s="4">
        <v>334613.40000000002</v>
      </c>
      <c r="E173" s="5">
        <f t="shared" si="18"/>
        <v>344651.80200000003</v>
      </c>
      <c r="F173" s="5">
        <f t="shared" si="19"/>
        <v>341305.66800000001</v>
      </c>
      <c r="G173" s="6">
        <f t="shared" si="20"/>
        <v>334613.40000000002</v>
      </c>
      <c r="H173" s="5">
        <f t="shared" si="21"/>
        <v>340190.29000000004</v>
      </c>
      <c r="I173" s="5">
        <f t="shared" si="22"/>
        <v>5111.3041134884534</v>
      </c>
      <c r="J173" s="5">
        <f t="shared" si="23"/>
        <v>1.5024838344117502</v>
      </c>
    </row>
    <row r="174" spans="1:10" ht="15.75" x14ac:dyDescent="0.25">
      <c r="A174" s="17">
        <v>165</v>
      </c>
      <c r="B174" s="1" t="s">
        <v>182</v>
      </c>
      <c r="C174" s="2" t="s">
        <v>12</v>
      </c>
      <c r="D174" s="4">
        <v>236784.90000000002</v>
      </c>
      <c r="E174" s="5">
        <f t="shared" si="18"/>
        <v>243888.44700000004</v>
      </c>
      <c r="F174" s="5">
        <f t="shared" si="19"/>
        <v>241520.59800000003</v>
      </c>
      <c r="G174" s="6">
        <f t="shared" si="20"/>
        <v>236784.90000000002</v>
      </c>
      <c r="H174" s="5">
        <f t="shared" si="21"/>
        <v>240731.31500000003</v>
      </c>
      <c r="I174" s="5">
        <f t="shared" si="22"/>
        <v>3616.9490922418395</v>
      </c>
      <c r="J174" s="5">
        <f t="shared" si="23"/>
        <v>1.5024838344117544</v>
      </c>
    </row>
    <row r="175" spans="1:10" ht="15.75" x14ac:dyDescent="0.25">
      <c r="A175" s="17">
        <v>166</v>
      </c>
      <c r="B175" s="1" t="s">
        <v>183</v>
      </c>
      <c r="C175" s="2" t="s">
        <v>12</v>
      </c>
      <c r="D175" s="4">
        <v>241975.80000000002</v>
      </c>
      <c r="E175" s="5">
        <f t="shared" si="18"/>
        <v>249235.07400000002</v>
      </c>
      <c r="F175" s="5">
        <f t="shared" si="19"/>
        <v>246815.31600000002</v>
      </c>
      <c r="G175" s="6">
        <f t="shared" si="20"/>
        <v>241975.80000000002</v>
      </c>
      <c r="H175" s="5">
        <f t="shared" si="21"/>
        <v>246008.73</v>
      </c>
      <c r="I175" s="5">
        <f t="shared" si="22"/>
        <v>3696.2413994916533</v>
      </c>
      <c r="J175" s="5">
        <f t="shared" si="23"/>
        <v>1.5024838344117517</v>
      </c>
    </row>
    <row r="176" spans="1:10" ht="15.75" x14ac:dyDescent="0.25">
      <c r="A176" s="17">
        <v>167</v>
      </c>
      <c r="B176" s="1" t="s">
        <v>184</v>
      </c>
      <c r="C176" s="2" t="s">
        <v>12</v>
      </c>
      <c r="D176" s="4">
        <v>259545.00000000003</v>
      </c>
      <c r="E176" s="5">
        <f t="shared" si="18"/>
        <v>267331.35000000003</v>
      </c>
      <c r="F176" s="5">
        <f t="shared" si="19"/>
        <v>264735.90000000002</v>
      </c>
      <c r="G176" s="6">
        <f t="shared" si="20"/>
        <v>259545.00000000003</v>
      </c>
      <c r="H176" s="5">
        <f t="shared" si="21"/>
        <v>263870.75000000006</v>
      </c>
      <c r="I176" s="5">
        <f t="shared" si="22"/>
        <v>3964.6153624910471</v>
      </c>
      <c r="J176" s="5">
        <f t="shared" si="23"/>
        <v>1.5024838344117515</v>
      </c>
    </row>
    <row r="177" spans="1:10" ht="15.75" x14ac:dyDescent="0.25">
      <c r="A177" s="17">
        <v>168</v>
      </c>
      <c r="B177" s="1" t="s">
        <v>185</v>
      </c>
      <c r="C177" s="2" t="s">
        <v>12</v>
      </c>
      <c r="D177" s="4">
        <v>261541.50000000003</v>
      </c>
      <c r="E177" s="5">
        <f t="shared" si="18"/>
        <v>269387.74500000005</v>
      </c>
      <c r="F177" s="5">
        <f t="shared" si="19"/>
        <v>266772.33</v>
      </c>
      <c r="G177" s="6">
        <f t="shared" si="20"/>
        <v>261541.50000000003</v>
      </c>
      <c r="H177" s="5">
        <f t="shared" si="21"/>
        <v>265900.52500000008</v>
      </c>
      <c r="I177" s="5">
        <f t="shared" si="22"/>
        <v>3995.1124037409854</v>
      </c>
      <c r="J177" s="5">
        <f t="shared" si="23"/>
        <v>1.5024838344117539</v>
      </c>
    </row>
    <row r="178" spans="1:10" ht="15.75" x14ac:dyDescent="0.25">
      <c r="A178" s="17">
        <v>169</v>
      </c>
      <c r="B178" s="1" t="s">
        <v>186</v>
      </c>
      <c r="C178" s="2" t="s">
        <v>12</v>
      </c>
      <c r="D178" s="4">
        <v>101821.50000000001</v>
      </c>
      <c r="E178" s="5">
        <f t="shared" si="18"/>
        <v>104876.14500000002</v>
      </c>
      <c r="F178" s="5">
        <f t="shared" si="19"/>
        <v>103857.93000000002</v>
      </c>
      <c r="G178" s="6">
        <f t="shared" si="20"/>
        <v>101821.50000000001</v>
      </c>
      <c r="H178" s="5">
        <f t="shared" si="21"/>
        <v>103518.52500000002</v>
      </c>
      <c r="I178" s="5">
        <f t="shared" si="22"/>
        <v>1555.3491037464896</v>
      </c>
      <c r="J178" s="5">
        <f t="shared" si="23"/>
        <v>1.502483834411753</v>
      </c>
    </row>
    <row r="179" spans="1:10" ht="15.75" x14ac:dyDescent="0.25">
      <c r="A179" s="17">
        <v>170</v>
      </c>
      <c r="B179" s="1" t="s">
        <v>187</v>
      </c>
      <c r="C179" s="2" t="s">
        <v>12</v>
      </c>
      <c r="D179" s="4">
        <v>125991.855</v>
      </c>
      <c r="E179" s="5">
        <f t="shared" si="18"/>
        <v>129771.61065</v>
      </c>
      <c r="F179" s="5">
        <f t="shared" si="19"/>
        <v>128511.6921</v>
      </c>
      <c r="G179" s="6">
        <f t="shared" si="20"/>
        <v>125991.855</v>
      </c>
      <c r="H179" s="5">
        <f t="shared" si="21"/>
        <v>128091.71925000001</v>
      </c>
      <c r="I179" s="5">
        <f t="shared" si="22"/>
        <v>1924.557374951338</v>
      </c>
      <c r="J179" s="5">
        <f t="shared" si="23"/>
        <v>1.5024838344117533</v>
      </c>
    </row>
    <row r="180" spans="1:10" ht="15.75" x14ac:dyDescent="0.25">
      <c r="A180" s="17">
        <v>171</v>
      </c>
      <c r="B180" s="1" t="s">
        <v>188</v>
      </c>
      <c r="C180" s="2" t="s">
        <v>12</v>
      </c>
      <c r="D180" s="4">
        <v>62490.450000000004</v>
      </c>
      <c r="E180" s="5">
        <f t="shared" si="18"/>
        <v>64365.16350000001</v>
      </c>
      <c r="F180" s="5">
        <f t="shared" si="19"/>
        <v>63740.259000000005</v>
      </c>
      <c r="G180" s="6">
        <f t="shared" si="20"/>
        <v>62490.450000000004</v>
      </c>
      <c r="H180" s="5">
        <f t="shared" si="21"/>
        <v>63531.957499999997</v>
      </c>
      <c r="I180" s="5">
        <f t="shared" si="22"/>
        <v>954.5573911228463</v>
      </c>
      <c r="J180" s="5">
        <f t="shared" si="23"/>
        <v>1.5024838344117546</v>
      </c>
    </row>
    <row r="181" spans="1:10" ht="15.75" x14ac:dyDescent="0.25">
      <c r="A181" s="17">
        <v>172</v>
      </c>
      <c r="B181" s="1" t="s">
        <v>189</v>
      </c>
      <c r="C181" s="2" t="s">
        <v>12</v>
      </c>
      <c r="D181" s="4">
        <v>46917.750000000007</v>
      </c>
      <c r="E181" s="5">
        <f t="shared" si="18"/>
        <v>48325.282500000008</v>
      </c>
      <c r="F181" s="5">
        <f t="shared" si="19"/>
        <v>47856.10500000001</v>
      </c>
      <c r="G181" s="6">
        <f t="shared" si="20"/>
        <v>46917.750000000007</v>
      </c>
      <c r="H181" s="5">
        <f t="shared" si="21"/>
        <v>47699.712500000001</v>
      </c>
      <c r="I181" s="5">
        <f t="shared" si="22"/>
        <v>716.68046937338215</v>
      </c>
      <c r="J181" s="5">
        <f t="shared" si="23"/>
        <v>1.5024838344117526</v>
      </c>
    </row>
    <row r="182" spans="1:10" ht="15.75" x14ac:dyDescent="0.25">
      <c r="A182" s="17">
        <v>173</v>
      </c>
      <c r="B182" s="1" t="s">
        <v>190</v>
      </c>
      <c r="C182" s="2" t="s">
        <v>12</v>
      </c>
      <c r="D182" s="4">
        <v>46917.750000000007</v>
      </c>
      <c r="E182" s="5">
        <f t="shared" si="18"/>
        <v>48325.282500000008</v>
      </c>
      <c r="F182" s="5">
        <f t="shared" si="19"/>
        <v>47856.10500000001</v>
      </c>
      <c r="G182" s="6">
        <f t="shared" si="20"/>
        <v>46917.750000000007</v>
      </c>
      <c r="H182" s="5">
        <f t="shared" si="21"/>
        <v>47699.712500000001</v>
      </c>
      <c r="I182" s="5">
        <f t="shared" si="22"/>
        <v>716.68046937338215</v>
      </c>
      <c r="J182" s="5">
        <f t="shared" si="23"/>
        <v>1.5024838344117526</v>
      </c>
    </row>
    <row r="183" spans="1:10" ht="15.75" x14ac:dyDescent="0.25">
      <c r="A183" s="17">
        <v>174</v>
      </c>
      <c r="B183" s="1" t="s">
        <v>191</v>
      </c>
      <c r="C183" s="2" t="s">
        <v>12</v>
      </c>
      <c r="D183" s="4">
        <v>75068.400000000009</v>
      </c>
      <c r="E183" s="5">
        <f t="shared" si="18"/>
        <v>77320.452000000005</v>
      </c>
      <c r="F183" s="5">
        <f t="shared" si="19"/>
        <v>76569.768000000011</v>
      </c>
      <c r="G183" s="6">
        <f t="shared" si="20"/>
        <v>75068.400000000009</v>
      </c>
      <c r="H183" s="5">
        <f t="shared" si="21"/>
        <v>76319.540000000008</v>
      </c>
      <c r="I183" s="5">
        <f t="shared" si="22"/>
        <v>1146.6887509974085</v>
      </c>
      <c r="J183" s="5">
        <f t="shared" si="23"/>
        <v>1.5024838344117488</v>
      </c>
    </row>
    <row r="184" spans="1:10" ht="15.75" x14ac:dyDescent="0.25">
      <c r="A184" s="17">
        <v>175</v>
      </c>
      <c r="B184" s="1" t="s">
        <v>192</v>
      </c>
      <c r="C184" s="2" t="s">
        <v>12</v>
      </c>
      <c r="D184" s="4">
        <v>383932.39499999996</v>
      </c>
      <c r="E184" s="5">
        <f t="shared" si="18"/>
        <v>395450.36684999999</v>
      </c>
      <c r="F184" s="5">
        <f t="shared" si="19"/>
        <v>391611.04289999994</v>
      </c>
      <c r="G184" s="6">
        <f t="shared" si="20"/>
        <v>383932.39499999996</v>
      </c>
      <c r="H184" s="5">
        <f t="shared" si="21"/>
        <v>390331.26824999996</v>
      </c>
      <c r="I184" s="5">
        <f t="shared" si="22"/>
        <v>5864.6642061106277</v>
      </c>
      <c r="J184" s="5">
        <f t="shared" si="23"/>
        <v>1.5024838344117537</v>
      </c>
    </row>
    <row r="185" spans="1:10" ht="15.75" x14ac:dyDescent="0.25">
      <c r="A185" s="17">
        <v>176</v>
      </c>
      <c r="B185" s="1" t="s">
        <v>193</v>
      </c>
      <c r="C185" s="2" t="s">
        <v>12</v>
      </c>
      <c r="D185" s="4">
        <v>155999.25</v>
      </c>
      <c r="E185" s="5">
        <f t="shared" si="18"/>
        <v>160679.22750000001</v>
      </c>
      <c r="F185" s="5">
        <f t="shared" si="19"/>
        <v>159119.23500000002</v>
      </c>
      <c r="G185" s="6">
        <f t="shared" si="20"/>
        <v>155999.25</v>
      </c>
      <c r="H185" s="5">
        <f t="shared" si="21"/>
        <v>158599.23750000002</v>
      </c>
      <c r="I185" s="5">
        <f t="shared" si="22"/>
        <v>2382.9279049378047</v>
      </c>
      <c r="J185" s="5">
        <f t="shared" si="23"/>
        <v>1.5024838344117539</v>
      </c>
    </row>
    <row r="186" spans="1:10" ht="15.75" x14ac:dyDescent="0.25">
      <c r="A186" s="17">
        <v>177</v>
      </c>
      <c r="B186" s="1" t="s">
        <v>194</v>
      </c>
      <c r="C186" s="2" t="s">
        <v>12</v>
      </c>
      <c r="D186" s="4">
        <v>195237.73499999999</v>
      </c>
      <c r="E186" s="5">
        <f t="shared" si="18"/>
        <v>201094.86705</v>
      </c>
      <c r="F186" s="5">
        <f t="shared" si="19"/>
        <v>199142.48969999998</v>
      </c>
      <c r="G186" s="6">
        <f t="shared" si="20"/>
        <v>195237.73499999999</v>
      </c>
      <c r="H186" s="5">
        <f t="shared" si="21"/>
        <v>198491.69724999997</v>
      </c>
      <c r="I186" s="5">
        <f t="shared" si="22"/>
        <v>2982.3056638307689</v>
      </c>
      <c r="J186" s="5">
        <f t="shared" si="23"/>
        <v>1.5024838344117537</v>
      </c>
    </row>
    <row r="187" spans="1:10" ht="15.75" x14ac:dyDescent="0.25">
      <c r="A187" s="17">
        <v>178</v>
      </c>
      <c r="B187" s="1" t="s">
        <v>195</v>
      </c>
      <c r="C187" s="2" t="s">
        <v>12</v>
      </c>
      <c r="D187" s="4">
        <v>270142.78499999997</v>
      </c>
      <c r="E187" s="5">
        <f t="shared" si="18"/>
        <v>278247.06854999997</v>
      </c>
      <c r="F187" s="5">
        <f t="shared" si="19"/>
        <v>275545.64069999999</v>
      </c>
      <c r="G187" s="6">
        <f t="shared" si="20"/>
        <v>270142.78499999997</v>
      </c>
      <c r="H187" s="5">
        <f t="shared" si="21"/>
        <v>274645.16474999994</v>
      </c>
      <c r="I187" s="5">
        <f t="shared" si="22"/>
        <v>4126.499202362269</v>
      </c>
      <c r="J187" s="5">
        <f t="shared" si="23"/>
        <v>1.5024838344117506</v>
      </c>
    </row>
    <row r="188" spans="1:10" ht="15.75" x14ac:dyDescent="0.25">
      <c r="A188" s="17">
        <v>179</v>
      </c>
      <c r="B188" s="1" t="s">
        <v>196</v>
      </c>
      <c r="C188" s="2" t="s">
        <v>12</v>
      </c>
      <c r="D188" s="4">
        <v>351186.16499999998</v>
      </c>
      <c r="E188" s="5">
        <f t="shared" si="18"/>
        <v>361721.74994999997</v>
      </c>
      <c r="F188" s="5">
        <f t="shared" si="19"/>
        <v>358209.88829999999</v>
      </c>
      <c r="G188" s="6">
        <f t="shared" si="20"/>
        <v>351186.16499999998</v>
      </c>
      <c r="H188" s="5">
        <f t="shared" si="21"/>
        <v>357039.26774999994</v>
      </c>
      <c r="I188" s="5">
        <f t="shared" si="22"/>
        <v>5364.4572804458348</v>
      </c>
      <c r="J188" s="5">
        <f t="shared" si="23"/>
        <v>1.5024838344117502</v>
      </c>
    </row>
    <row r="189" spans="1:10" ht="15.75" x14ac:dyDescent="0.25">
      <c r="A189" s="17">
        <v>180</v>
      </c>
      <c r="B189" s="1" t="s">
        <v>197</v>
      </c>
      <c r="C189" s="2" t="s">
        <v>12</v>
      </c>
      <c r="D189" s="4">
        <v>219411.72</v>
      </c>
      <c r="E189" s="5">
        <f t="shared" si="18"/>
        <v>225994.0716</v>
      </c>
      <c r="F189" s="5">
        <f t="shared" si="19"/>
        <v>223799.95440000002</v>
      </c>
      <c r="G189" s="6">
        <f t="shared" si="20"/>
        <v>219411.72</v>
      </c>
      <c r="H189" s="5">
        <f t="shared" si="21"/>
        <v>223068.58200000002</v>
      </c>
      <c r="I189" s="5">
        <f t="shared" si="22"/>
        <v>3351.5693842015198</v>
      </c>
      <c r="J189" s="5">
        <f t="shared" si="23"/>
        <v>1.5024838344117504</v>
      </c>
    </row>
    <row r="190" spans="1:10" ht="15.75" x14ac:dyDescent="0.25">
      <c r="A190" s="17">
        <v>181</v>
      </c>
      <c r="B190" s="1" t="s">
        <v>198</v>
      </c>
      <c r="C190" s="2" t="s">
        <v>12</v>
      </c>
      <c r="D190" s="4">
        <v>245569.50000000003</v>
      </c>
      <c r="E190" s="5">
        <f t="shared" si="18"/>
        <v>252936.58500000005</v>
      </c>
      <c r="F190" s="5">
        <f t="shared" si="19"/>
        <v>250480.89000000004</v>
      </c>
      <c r="G190" s="6">
        <f t="shared" si="20"/>
        <v>245569.50000000003</v>
      </c>
      <c r="H190" s="5">
        <f t="shared" si="21"/>
        <v>249662.32500000004</v>
      </c>
      <c r="I190" s="5">
        <f t="shared" si="22"/>
        <v>3751.1360737415375</v>
      </c>
      <c r="J190" s="5">
        <f t="shared" si="23"/>
        <v>1.5024838344117546</v>
      </c>
    </row>
    <row r="191" spans="1:10" ht="15.75" x14ac:dyDescent="0.25">
      <c r="A191" s="17">
        <v>182</v>
      </c>
      <c r="B191" s="1" t="s">
        <v>199</v>
      </c>
      <c r="C191" s="2" t="s">
        <v>12</v>
      </c>
      <c r="D191" s="4">
        <v>130171.80000000002</v>
      </c>
      <c r="E191" s="5">
        <f t="shared" si="18"/>
        <v>134076.95400000003</v>
      </c>
      <c r="F191" s="5">
        <f t="shared" si="19"/>
        <v>132775.23600000003</v>
      </c>
      <c r="G191" s="6">
        <f t="shared" si="20"/>
        <v>130171.80000000002</v>
      </c>
      <c r="H191" s="5">
        <f t="shared" si="21"/>
        <v>132341.33000000005</v>
      </c>
      <c r="I191" s="5">
        <f t="shared" si="22"/>
        <v>1988.4070894955146</v>
      </c>
      <c r="J191" s="5">
        <f t="shared" si="23"/>
        <v>1.5024838344117548</v>
      </c>
    </row>
    <row r="192" spans="1:10" ht="15.75" x14ac:dyDescent="0.25">
      <c r="A192" s="17">
        <v>183</v>
      </c>
      <c r="B192" s="1" t="s">
        <v>200</v>
      </c>
      <c r="C192" s="2" t="s">
        <v>12</v>
      </c>
      <c r="D192" s="4">
        <v>144584.715</v>
      </c>
      <c r="E192" s="5">
        <f t="shared" si="18"/>
        <v>148922.25644999999</v>
      </c>
      <c r="F192" s="5">
        <f t="shared" si="19"/>
        <v>147476.4093</v>
      </c>
      <c r="G192" s="6">
        <f t="shared" si="20"/>
        <v>144584.715</v>
      </c>
      <c r="H192" s="5">
        <f t="shared" si="21"/>
        <v>146994.46024999997</v>
      </c>
      <c r="I192" s="5">
        <f t="shared" si="22"/>
        <v>2208.5680027370527</v>
      </c>
      <c r="J192" s="5">
        <f t="shared" si="23"/>
        <v>1.5024838344117482</v>
      </c>
    </row>
    <row r="193" spans="1:10" ht="15.75" x14ac:dyDescent="0.25">
      <c r="A193" s="17">
        <v>184</v>
      </c>
      <c r="B193" s="1" t="s">
        <v>201</v>
      </c>
      <c r="C193" s="2" t="s">
        <v>12</v>
      </c>
      <c r="D193" s="4">
        <v>246807.33000000002</v>
      </c>
      <c r="E193" s="5">
        <f t="shared" si="18"/>
        <v>254211.54990000001</v>
      </c>
      <c r="F193" s="5">
        <f t="shared" si="19"/>
        <v>251743.47660000002</v>
      </c>
      <c r="G193" s="6">
        <f t="shared" si="20"/>
        <v>246807.33000000002</v>
      </c>
      <c r="H193" s="5">
        <f t="shared" si="21"/>
        <v>250920.78550000003</v>
      </c>
      <c r="I193" s="5">
        <f t="shared" si="22"/>
        <v>3770.044239316484</v>
      </c>
      <c r="J193" s="5">
        <f t="shared" si="23"/>
        <v>1.5024838344117506</v>
      </c>
    </row>
    <row r="194" spans="1:10" ht="15.75" x14ac:dyDescent="0.25">
      <c r="A194" s="17">
        <v>185</v>
      </c>
      <c r="B194" s="1" t="s">
        <v>202</v>
      </c>
      <c r="C194" s="2" t="s">
        <v>12</v>
      </c>
      <c r="D194" s="4">
        <v>75867</v>
      </c>
      <c r="E194" s="5">
        <f t="shared" si="18"/>
        <v>78143.009999999995</v>
      </c>
      <c r="F194" s="5">
        <f t="shared" si="19"/>
        <v>77384.34</v>
      </c>
      <c r="G194" s="6">
        <f t="shared" si="20"/>
        <v>75867</v>
      </c>
      <c r="H194" s="5">
        <f t="shared" si="21"/>
        <v>77131.45</v>
      </c>
      <c r="I194" s="5">
        <f t="shared" si="22"/>
        <v>1158.8875674973797</v>
      </c>
      <c r="J194" s="5">
        <f t="shared" si="23"/>
        <v>1.5024838344117475</v>
      </c>
    </row>
    <row r="195" spans="1:10" ht="15.75" x14ac:dyDescent="0.25">
      <c r="A195" s="17">
        <v>186</v>
      </c>
      <c r="B195" s="1" t="s">
        <v>203</v>
      </c>
      <c r="C195" s="2" t="s">
        <v>12</v>
      </c>
      <c r="D195" s="4">
        <v>28549.95</v>
      </c>
      <c r="E195" s="5">
        <f t="shared" si="18"/>
        <v>29406.448500000002</v>
      </c>
      <c r="F195" s="5">
        <f t="shared" si="19"/>
        <v>29120.949000000001</v>
      </c>
      <c r="G195" s="6">
        <f t="shared" si="20"/>
        <v>28549.95</v>
      </c>
      <c r="H195" s="5">
        <f t="shared" si="21"/>
        <v>29025.782500000001</v>
      </c>
      <c r="I195" s="5">
        <f t="shared" si="22"/>
        <v>436.10768987401559</v>
      </c>
      <c r="J195" s="5">
        <f t="shared" si="23"/>
        <v>1.5024838344117528</v>
      </c>
    </row>
    <row r="196" spans="1:10" ht="15.75" x14ac:dyDescent="0.25">
      <c r="A196" s="17">
        <v>187</v>
      </c>
      <c r="B196" s="1" t="s">
        <v>204</v>
      </c>
      <c r="C196" s="2" t="s">
        <v>12</v>
      </c>
      <c r="D196" s="4">
        <v>20364.300000000003</v>
      </c>
      <c r="E196" s="5">
        <f t="shared" si="18"/>
        <v>20975.229000000003</v>
      </c>
      <c r="F196" s="5">
        <f t="shared" si="19"/>
        <v>20771.586000000003</v>
      </c>
      <c r="G196" s="6">
        <f t="shared" si="20"/>
        <v>20364.300000000003</v>
      </c>
      <c r="H196" s="5">
        <f t="shared" si="21"/>
        <v>20703.705000000005</v>
      </c>
      <c r="I196" s="5">
        <f t="shared" si="22"/>
        <v>311.06982074929743</v>
      </c>
      <c r="J196" s="5">
        <f t="shared" si="23"/>
        <v>1.5024838344117508</v>
      </c>
    </row>
    <row r="197" spans="1:10" ht="15.75" x14ac:dyDescent="0.25">
      <c r="A197" s="17">
        <v>188</v>
      </c>
      <c r="B197" s="1" t="s">
        <v>205</v>
      </c>
      <c r="C197" s="2" t="s">
        <v>12</v>
      </c>
      <c r="D197" s="4">
        <v>46119.15</v>
      </c>
      <c r="E197" s="5">
        <f t="shared" si="18"/>
        <v>47502.724500000004</v>
      </c>
      <c r="F197" s="5">
        <f t="shared" si="19"/>
        <v>47041.533000000003</v>
      </c>
      <c r="G197" s="6">
        <f t="shared" si="20"/>
        <v>46119.15</v>
      </c>
      <c r="H197" s="5">
        <f t="shared" si="21"/>
        <v>46887.802499999998</v>
      </c>
      <c r="I197" s="5">
        <f t="shared" si="22"/>
        <v>704.48165287340998</v>
      </c>
      <c r="J197" s="5">
        <f t="shared" si="23"/>
        <v>1.5024838344117535</v>
      </c>
    </row>
    <row r="198" spans="1:10" ht="15.75" x14ac:dyDescent="0.25">
      <c r="A198" s="17">
        <v>189</v>
      </c>
      <c r="B198" s="1" t="s">
        <v>206</v>
      </c>
      <c r="C198" s="2" t="s">
        <v>12</v>
      </c>
      <c r="D198" s="4">
        <v>23843.655000000002</v>
      </c>
      <c r="E198" s="5">
        <f t="shared" si="18"/>
        <v>24558.964650000002</v>
      </c>
      <c r="F198" s="5">
        <f t="shared" si="19"/>
        <v>24320.528100000003</v>
      </c>
      <c r="G198" s="6">
        <f t="shared" si="20"/>
        <v>23843.655000000002</v>
      </c>
      <c r="H198" s="5">
        <f t="shared" si="21"/>
        <v>24241.04925</v>
      </c>
      <c r="I198" s="5">
        <f t="shared" si="22"/>
        <v>364.21784627304066</v>
      </c>
      <c r="J198" s="5">
        <f t="shared" si="23"/>
        <v>1.5024838344117495</v>
      </c>
    </row>
    <row r="199" spans="1:10" ht="15.75" x14ac:dyDescent="0.25">
      <c r="A199" s="17">
        <v>190</v>
      </c>
      <c r="B199" s="1" t="s">
        <v>207</v>
      </c>
      <c r="C199" s="2" t="s">
        <v>12</v>
      </c>
      <c r="D199" s="4">
        <v>23843.655000000002</v>
      </c>
      <c r="E199" s="5">
        <f t="shared" si="18"/>
        <v>24558.964650000002</v>
      </c>
      <c r="F199" s="5">
        <f t="shared" si="19"/>
        <v>24320.528100000003</v>
      </c>
      <c r="G199" s="6">
        <f t="shared" si="20"/>
        <v>23843.655000000002</v>
      </c>
      <c r="H199" s="5">
        <f t="shared" si="21"/>
        <v>24241.04925</v>
      </c>
      <c r="I199" s="5">
        <f t="shared" si="22"/>
        <v>364.21784627304066</v>
      </c>
      <c r="J199" s="5">
        <f t="shared" si="23"/>
        <v>1.5024838344117495</v>
      </c>
    </row>
    <row r="200" spans="1:10" ht="15.75" x14ac:dyDescent="0.25">
      <c r="A200" s="17">
        <v>191</v>
      </c>
      <c r="B200" s="1" t="s">
        <v>208</v>
      </c>
      <c r="C200" s="2" t="s">
        <v>12</v>
      </c>
      <c r="D200" s="4">
        <v>64886.250000000007</v>
      </c>
      <c r="E200" s="5">
        <f t="shared" si="18"/>
        <v>66832.837500000009</v>
      </c>
      <c r="F200" s="5">
        <f t="shared" si="19"/>
        <v>66183.975000000006</v>
      </c>
      <c r="G200" s="6">
        <f t="shared" si="20"/>
        <v>64886.250000000007</v>
      </c>
      <c r="H200" s="5">
        <f t="shared" si="21"/>
        <v>65967.687500000015</v>
      </c>
      <c r="I200" s="5">
        <f t="shared" si="22"/>
        <v>991.15384062276178</v>
      </c>
      <c r="J200" s="5">
        <f t="shared" si="23"/>
        <v>1.5024838344117515</v>
      </c>
    </row>
    <row r="201" spans="1:10" ht="15.75" x14ac:dyDescent="0.25">
      <c r="A201" s="17">
        <v>192</v>
      </c>
      <c r="B201" s="1" t="s">
        <v>209</v>
      </c>
      <c r="C201" s="2" t="s">
        <v>12</v>
      </c>
      <c r="D201" s="4">
        <v>7356.1950000000006</v>
      </c>
      <c r="E201" s="5">
        <f t="shared" si="18"/>
        <v>7576.8808500000005</v>
      </c>
      <c r="F201" s="5">
        <f t="shared" si="19"/>
        <v>7503.3189000000011</v>
      </c>
      <c r="G201" s="6">
        <f t="shared" si="20"/>
        <v>7356.1950000000006</v>
      </c>
      <c r="H201" s="5">
        <f t="shared" si="21"/>
        <v>7478.7982500000007</v>
      </c>
      <c r="I201" s="5">
        <f t="shared" si="22"/>
        <v>112.36773471451892</v>
      </c>
      <c r="J201" s="5">
        <f t="shared" si="23"/>
        <v>1.5024838344117506</v>
      </c>
    </row>
    <row r="202" spans="1:10" ht="15.75" x14ac:dyDescent="0.25">
      <c r="A202" s="17">
        <v>193</v>
      </c>
      <c r="B202" s="1" t="s">
        <v>210</v>
      </c>
      <c r="C202" s="2" t="s">
        <v>12</v>
      </c>
      <c r="D202" s="4">
        <v>8675.7000000000007</v>
      </c>
      <c r="E202" s="5">
        <f t="shared" si="18"/>
        <v>8935.9710000000014</v>
      </c>
      <c r="F202" s="5">
        <f t="shared" si="19"/>
        <v>8849.2140000000018</v>
      </c>
      <c r="G202" s="6">
        <f t="shared" si="20"/>
        <v>8675.7000000000007</v>
      </c>
      <c r="H202" s="5">
        <f t="shared" si="21"/>
        <v>8820.2950000000001</v>
      </c>
      <c r="I202" s="5">
        <f t="shared" si="22"/>
        <v>132.52350652242833</v>
      </c>
      <c r="J202" s="5">
        <f t="shared" si="23"/>
        <v>1.5024838344117553</v>
      </c>
    </row>
    <row r="203" spans="1:10" ht="15.75" x14ac:dyDescent="0.25">
      <c r="A203" s="17">
        <v>194</v>
      </c>
      <c r="B203" s="1" t="s">
        <v>211</v>
      </c>
      <c r="C203" s="2" t="s">
        <v>12</v>
      </c>
      <c r="D203" s="4">
        <v>7356.1950000000006</v>
      </c>
      <c r="E203" s="5">
        <f t="shared" si="18"/>
        <v>7576.8808500000005</v>
      </c>
      <c r="F203" s="5">
        <f t="shared" si="19"/>
        <v>7503.3189000000011</v>
      </c>
      <c r="G203" s="6">
        <f t="shared" si="20"/>
        <v>7356.1950000000006</v>
      </c>
      <c r="H203" s="5">
        <f t="shared" si="21"/>
        <v>7478.7982500000007</v>
      </c>
      <c r="I203" s="5">
        <f t="shared" si="22"/>
        <v>112.36773471451892</v>
      </c>
      <c r="J203" s="5">
        <f t="shared" si="23"/>
        <v>1.5024838344117506</v>
      </c>
    </row>
    <row r="204" spans="1:10" ht="15.75" x14ac:dyDescent="0.25">
      <c r="A204" s="14"/>
      <c r="B204" s="8" t="s">
        <v>212</v>
      </c>
      <c r="C204" s="11"/>
      <c r="D204" s="15"/>
      <c r="E204" s="15"/>
      <c r="F204" s="15"/>
      <c r="G204" s="16"/>
      <c r="H204" s="15"/>
      <c r="I204" s="15"/>
      <c r="J204" s="15"/>
    </row>
    <row r="205" spans="1:10" ht="15.75" x14ac:dyDescent="0.25">
      <c r="A205" s="17">
        <v>195</v>
      </c>
      <c r="B205" s="1" t="s">
        <v>213</v>
      </c>
      <c r="C205" s="2" t="s">
        <v>12</v>
      </c>
      <c r="D205" s="4">
        <v>130680.00000000001</v>
      </c>
      <c r="E205" s="5">
        <f t="shared" ref="E205:E230" si="24">D205*1.03</f>
        <v>134600.40000000002</v>
      </c>
      <c r="F205" s="5">
        <f t="shared" ref="F205:F230" si="25">D205*1.02</f>
        <v>133293.6</v>
      </c>
      <c r="G205" s="6">
        <f t="shared" ref="G205:G230" si="26">MIN(D205:F205)</f>
        <v>130680.00000000001</v>
      </c>
      <c r="H205" s="5">
        <f t="shared" ref="H205:H230" si="27">AVERAGE(D205:F205)</f>
        <v>132858</v>
      </c>
      <c r="I205" s="5">
        <f t="shared" ref="I205:I230" si="28">STDEV(D205:F205)</f>
        <v>1996.1699727227669</v>
      </c>
      <c r="J205" s="5">
        <f t="shared" ref="J205:J230" si="29">I205/H205%</f>
        <v>1.5024838344117533</v>
      </c>
    </row>
    <row r="206" spans="1:10" ht="15.75" x14ac:dyDescent="0.25">
      <c r="A206" s="17">
        <v>196</v>
      </c>
      <c r="B206" s="1" t="s">
        <v>214</v>
      </c>
      <c r="C206" s="2" t="s">
        <v>12</v>
      </c>
      <c r="D206" s="4">
        <v>137032.5</v>
      </c>
      <c r="E206" s="5">
        <f t="shared" si="24"/>
        <v>141143.47500000001</v>
      </c>
      <c r="F206" s="5">
        <f t="shared" si="25"/>
        <v>139773.15</v>
      </c>
      <c r="G206" s="6">
        <f t="shared" si="26"/>
        <v>137032.5</v>
      </c>
      <c r="H206" s="5">
        <f t="shared" si="27"/>
        <v>139316.375</v>
      </c>
      <c r="I206" s="5">
        <f t="shared" si="28"/>
        <v>2093.2060130634554</v>
      </c>
      <c r="J206" s="5">
        <f t="shared" si="29"/>
        <v>1.5024838344117522</v>
      </c>
    </row>
    <row r="207" spans="1:10" ht="15.75" x14ac:dyDescent="0.25">
      <c r="A207" s="17">
        <v>197</v>
      </c>
      <c r="B207" s="1" t="s">
        <v>215</v>
      </c>
      <c r="C207" s="2" t="s">
        <v>12</v>
      </c>
      <c r="D207" s="4">
        <v>154275</v>
      </c>
      <c r="E207" s="5">
        <f t="shared" si="24"/>
        <v>158903.25</v>
      </c>
      <c r="F207" s="5">
        <f t="shared" si="25"/>
        <v>157360.5</v>
      </c>
      <c r="G207" s="6">
        <f t="shared" si="26"/>
        <v>154275</v>
      </c>
      <c r="H207" s="5">
        <f t="shared" si="27"/>
        <v>156846.25</v>
      </c>
      <c r="I207" s="5">
        <f t="shared" si="28"/>
        <v>2356.5895511310409</v>
      </c>
      <c r="J207" s="5">
        <f t="shared" si="29"/>
        <v>1.5024838344117508</v>
      </c>
    </row>
    <row r="208" spans="1:10" ht="15.75" x14ac:dyDescent="0.25">
      <c r="A208" s="17">
        <v>198</v>
      </c>
      <c r="B208" s="1" t="s">
        <v>216</v>
      </c>
      <c r="C208" s="2" t="s">
        <v>12</v>
      </c>
      <c r="D208" s="4">
        <v>114345.00000000001</v>
      </c>
      <c r="E208" s="5">
        <f t="shared" si="24"/>
        <v>117775.35000000002</v>
      </c>
      <c r="F208" s="5">
        <f t="shared" si="25"/>
        <v>116631.90000000002</v>
      </c>
      <c r="G208" s="6">
        <f t="shared" si="26"/>
        <v>114345.00000000001</v>
      </c>
      <c r="H208" s="5">
        <f t="shared" si="27"/>
        <v>116250.75000000001</v>
      </c>
      <c r="I208" s="5">
        <f t="shared" si="28"/>
        <v>1746.6487261324219</v>
      </c>
      <c r="J208" s="5">
        <f t="shared" si="29"/>
        <v>1.5024838344117535</v>
      </c>
    </row>
    <row r="209" spans="1:10" ht="15.75" x14ac:dyDescent="0.25">
      <c r="A209" s="17">
        <v>199</v>
      </c>
      <c r="B209" s="1" t="s">
        <v>217</v>
      </c>
      <c r="C209" s="2" t="s">
        <v>12</v>
      </c>
      <c r="D209" s="4">
        <v>134310</v>
      </c>
      <c r="E209" s="5">
        <f t="shared" si="24"/>
        <v>138339.30000000002</v>
      </c>
      <c r="F209" s="5">
        <f t="shared" si="25"/>
        <v>136996.20000000001</v>
      </c>
      <c r="G209" s="6">
        <f t="shared" si="26"/>
        <v>134310</v>
      </c>
      <c r="H209" s="5">
        <f t="shared" si="27"/>
        <v>136548.50000000003</v>
      </c>
      <c r="I209" s="5">
        <f t="shared" si="28"/>
        <v>2051.6191386317382</v>
      </c>
      <c r="J209" s="5">
        <f t="shared" si="29"/>
        <v>1.5024838344117568</v>
      </c>
    </row>
    <row r="210" spans="1:10" ht="15.75" x14ac:dyDescent="0.25">
      <c r="A210" s="17">
        <v>200</v>
      </c>
      <c r="B210" s="1" t="s">
        <v>218</v>
      </c>
      <c r="C210" s="2" t="s">
        <v>12</v>
      </c>
      <c r="D210" s="4">
        <v>127050.00000000001</v>
      </c>
      <c r="E210" s="5">
        <f t="shared" si="24"/>
        <v>130861.50000000001</v>
      </c>
      <c r="F210" s="5">
        <f t="shared" si="25"/>
        <v>129591.00000000001</v>
      </c>
      <c r="G210" s="6">
        <f t="shared" si="26"/>
        <v>127050.00000000001</v>
      </c>
      <c r="H210" s="5">
        <f t="shared" si="27"/>
        <v>129167.50000000001</v>
      </c>
      <c r="I210" s="5">
        <f t="shared" si="28"/>
        <v>1940.7208068137982</v>
      </c>
      <c r="J210" s="5">
        <f t="shared" si="29"/>
        <v>1.5024838344117506</v>
      </c>
    </row>
    <row r="211" spans="1:10" ht="15.75" x14ac:dyDescent="0.25">
      <c r="A211" s="17">
        <v>201</v>
      </c>
      <c r="B211" s="1" t="s">
        <v>219</v>
      </c>
      <c r="C211" s="2" t="s">
        <v>12</v>
      </c>
      <c r="D211" s="4">
        <v>75082.92</v>
      </c>
      <c r="E211" s="5">
        <f t="shared" si="24"/>
        <v>77335.407600000006</v>
      </c>
      <c r="F211" s="5">
        <f t="shared" si="25"/>
        <v>76584.578399999999</v>
      </c>
      <c r="G211" s="6">
        <f t="shared" si="26"/>
        <v>75082.92</v>
      </c>
      <c r="H211" s="5">
        <f t="shared" si="27"/>
        <v>76334.302000000011</v>
      </c>
      <c r="I211" s="5">
        <f t="shared" si="28"/>
        <v>1146.9105476610491</v>
      </c>
      <c r="J211" s="5">
        <f t="shared" si="29"/>
        <v>1.5024838344117548</v>
      </c>
    </row>
    <row r="212" spans="1:10" ht="15.75" x14ac:dyDescent="0.25">
      <c r="A212" s="17">
        <v>202</v>
      </c>
      <c r="B212" s="1" t="s">
        <v>220</v>
      </c>
      <c r="C212" s="2" t="s">
        <v>12</v>
      </c>
      <c r="D212" s="4">
        <v>17242.5</v>
      </c>
      <c r="E212" s="5">
        <f t="shared" si="24"/>
        <v>17759.775000000001</v>
      </c>
      <c r="F212" s="5">
        <f t="shared" si="25"/>
        <v>17587.349999999999</v>
      </c>
      <c r="G212" s="6">
        <f t="shared" si="26"/>
        <v>17242.5</v>
      </c>
      <c r="H212" s="5">
        <f t="shared" si="27"/>
        <v>17529.875</v>
      </c>
      <c r="I212" s="5">
        <f t="shared" si="28"/>
        <v>263.38353806758738</v>
      </c>
      <c r="J212" s="5">
        <f t="shared" si="29"/>
        <v>1.5024838344117535</v>
      </c>
    </row>
    <row r="213" spans="1:10" ht="15.75" x14ac:dyDescent="0.25">
      <c r="A213" s="17">
        <v>203</v>
      </c>
      <c r="B213" s="1" t="s">
        <v>221</v>
      </c>
      <c r="C213" s="2" t="s">
        <v>12</v>
      </c>
      <c r="D213" s="4">
        <v>14556.300000000001</v>
      </c>
      <c r="E213" s="5">
        <f t="shared" si="24"/>
        <v>14992.989000000001</v>
      </c>
      <c r="F213" s="5">
        <f t="shared" si="25"/>
        <v>14847.426000000001</v>
      </c>
      <c r="G213" s="6">
        <f t="shared" si="26"/>
        <v>14556.300000000001</v>
      </c>
      <c r="H213" s="5">
        <f t="shared" si="27"/>
        <v>14798.905000000001</v>
      </c>
      <c r="I213" s="5">
        <f t="shared" si="28"/>
        <v>222.35115529495249</v>
      </c>
      <c r="J213" s="5">
        <f t="shared" si="29"/>
        <v>1.5024838344117519</v>
      </c>
    </row>
    <row r="214" spans="1:10" ht="15.75" x14ac:dyDescent="0.25">
      <c r="A214" s="17">
        <v>204</v>
      </c>
      <c r="B214" s="1" t="s">
        <v>222</v>
      </c>
      <c r="C214" s="2" t="s">
        <v>12</v>
      </c>
      <c r="D214" s="4">
        <v>23595.000000000004</v>
      </c>
      <c r="E214" s="5">
        <f t="shared" si="24"/>
        <v>24302.850000000006</v>
      </c>
      <c r="F214" s="5">
        <f t="shared" si="25"/>
        <v>24066.900000000005</v>
      </c>
      <c r="G214" s="6">
        <f t="shared" si="26"/>
        <v>23595.000000000004</v>
      </c>
      <c r="H214" s="5">
        <f t="shared" si="27"/>
        <v>23988.250000000004</v>
      </c>
      <c r="I214" s="5">
        <f t="shared" si="28"/>
        <v>360.41957840827791</v>
      </c>
      <c r="J214" s="5">
        <f t="shared" si="29"/>
        <v>1.502483834411755</v>
      </c>
    </row>
    <row r="215" spans="1:10" ht="15.75" x14ac:dyDescent="0.25">
      <c r="A215" s="17">
        <v>205</v>
      </c>
      <c r="B215" s="1" t="s">
        <v>223</v>
      </c>
      <c r="C215" s="2" t="s">
        <v>12</v>
      </c>
      <c r="D215" s="4">
        <v>15427.500000000002</v>
      </c>
      <c r="E215" s="5">
        <f t="shared" si="24"/>
        <v>15890.325000000003</v>
      </c>
      <c r="F215" s="5">
        <f t="shared" si="25"/>
        <v>15736.050000000003</v>
      </c>
      <c r="G215" s="6">
        <f t="shared" si="26"/>
        <v>15427.500000000002</v>
      </c>
      <c r="H215" s="5">
        <f t="shared" si="27"/>
        <v>15684.625000000002</v>
      </c>
      <c r="I215" s="5">
        <f t="shared" si="28"/>
        <v>235.6589551131045</v>
      </c>
      <c r="J215" s="5">
        <f t="shared" si="29"/>
        <v>1.5024838344117533</v>
      </c>
    </row>
    <row r="216" spans="1:10" ht="15.75" x14ac:dyDescent="0.25">
      <c r="A216" s="17">
        <v>206</v>
      </c>
      <c r="B216" s="1" t="s">
        <v>224</v>
      </c>
      <c r="C216" s="2" t="s">
        <v>12</v>
      </c>
      <c r="D216" s="4">
        <v>21417</v>
      </c>
      <c r="E216" s="5">
        <f t="shared" si="24"/>
        <v>22059.510000000002</v>
      </c>
      <c r="F216" s="5">
        <f t="shared" si="25"/>
        <v>21845.34</v>
      </c>
      <c r="G216" s="6">
        <f t="shared" si="26"/>
        <v>21417</v>
      </c>
      <c r="H216" s="5">
        <f t="shared" si="27"/>
        <v>21773.95</v>
      </c>
      <c r="I216" s="5">
        <f t="shared" si="28"/>
        <v>327.15007886289834</v>
      </c>
      <c r="J216" s="5">
        <f t="shared" si="29"/>
        <v>1.5024838344117548</v>
      </c>
    </row>
    <row r="217" spans="1:10" ht="15.75" x14ac:dyDescent="0.25">
      <c r="A217" s="17">
        <v>207</v>
      </c>
      <c r="B217" s="1" t="s">
        <v>225</v>
      </c>
      <c r="C217" s="2" t="s">
        <v>12</v>
      </c>
      <c r="D217" s="4">
        <v>18694.5</v>
      </c>
      <c r="E217" s="5">
        <f t="shared" si="24"/>
        <v>19255.334999999999</v>
      </c>
      <c r="F217" s="5">
        <f t="shared" si="25"/>
        <v>19068.39</v>
      </c>
      <c r="G217" s="6">
        <f t="shared" si="26"/>
        <v>18694.5</v>
      </c>
      <c r="H217" s="5">
        <f t="shared" si="27"/>
        <v>19006.075000000001</v>
      </c>
      <c r="I217" s="5">
        <f t="shared" si="28"/>
        <v>285.56320443117272</v>
      </c>
      <c r="J217" s="5">
        <f t="shared" si="29"/>
        <v>1.5024838344117484</v>
      </c>
    </row>
    <row r="218" spans="1:10" ht="15.75" x14ac:dyDescent="0.25">
      <c r="A218" s="17">
        <v>208</v>
      </c>
      <c r="B218" s="1" t="s">
        <v>226</v>
      </c>
      <c r="C218" s="2" t="s">
        <v>12</v>
      </c>
      <c r="D218" s="4">
        <v>21598.5</v>
      </c>
      <c r="E218" s="5">
        <f t="shared" si="24"/>
        <v>22246.455000000002</v>
      </c>
      <c r="F218" s="5">
        <f t="shared" si="25"/>
        <v>22030.47</v>
      </c>
      <c r="G218" s="6">
        <f t="shared" si="26"/>
        <v>21598.5</v>
      </c>
      <c r="H218" s="5">
        <f t="shared" si="27"/>
        <v>21958.475000000002</v>
      </c>
      <c r="I218" s="5">
        <f t="shared" si="28"/>
        <v>329.92253715834659</v>
      </c>
      <c r="J218" s="5">
        <f t="shared" si="29"/>
        <v>1.5024838344117548</v>
      </c>
    </row>
    <row r="219" spans="1:10" ht="15.75" x14ac:dyDescent="0.25">
      <c r="A219" s="17">
        <v>209</v>
      </c>
      <c r="B219" s="1" t="s">
        <v>227</v>
      </c>
      <c r="C219" s="2" t="s">
        <v>12</v>
      </c>
      <c r="D219" s="4">
        <v>63414.285000000003</v>
      </c>
      <c r="E219" s="5">
        <f t="shared" si="24"/>
        <v>65316.713550000008</v>
      </c>
      <c r="F219" s="5">
        <f t="shared" si="25"/>
        <v>64682.570700000004</v>
      </c>
      <c r="G219" s="6">
        <f t="shared" si="26"/>
        <v>63414.285000000003</v>
      </c>
      <c r="H219" s="5">
        <f t="shared" si="27"/>
        <v>64471.189750000012</v>
      </c>
      <c r="I219" s="5">
        <f t="shared" si="28"/>
        <v>968.66920384667753</v>
      </c>
      <c r="J219" s="5">
        <f t="shared" si="29"/>
        <v>1.5024838344117535</v>
      </c>
    </row>
    <row r="220" spans="1:10" ht="15.75" x14ac:dyDescent="0.25">
      <c r="A220" s="17">
        <v>210</v>
      </c>
      <c r="B220" s="1" t="s">
        <v>228</v>
      </c>
      <c r="C220" s="2" t="s">
        <v>12</v>
      </c>
      <c r="D220" s="4">
        <v>8349</v>
      </c>
      <c r="E220" s="5">
        <f t="shared" si="24"/>
        <v>8599.4699999999993</v>
      </c>
      <c r="F220" s="5">
        <f t="shared" si="25"/>
        <v>8515.98</v>
      </c>
      <c r="G220" s="6">
        <f t="shared" si="26"/>
        <v>8349</v>
      </c>
      <c r="H220" s="5">
        <f t="shared" si="27"/>
        <v>8488.15</v>
      </c>
      <c r="I220" s="5">
        <f t="shared" si="28"/>
        <v>127.5330815906207</v>
      </c>
      <c r="J220" s="5">
        <f t="shared" si="29"/>
        <v>1.5024838344117468</v>
      </c>
    </row>
    <row r="221" spans="1:10" ht="15.75" x14ac:dyDescent="0.25">
      <c r="A221" s="17">
        <v>211</v>
      </c>
      <c r="B221" s="1" t="s">
        <v>229</v>
      </c>
      <c r="C221" s="2" t="s">
        <v>12</v>
      </c>
      <c r="D221" s="4">
        <v>51092.250000000007</v>
      </c>
      <c r="E221" s="5">
        <f t="shared" si="24"/>
        <v>52625.017500000009</v>
      </c>
      <c r="F221" s="5">
        <f t="shared" si="25"/>
        <v>52114.095000000008</v>
      </c>
      <c r="G221" s="6">
        <f t="shared" si="26"/>
        <v>51092.250000000007</v>
      </c>
      <c r="H221" s="5">
        <f t="shared" si="27"/>
        <v>51943.787500000006</v>
      </c>
      <c r="I221" s="5">
        <f t="shared" si="28"/>
        <v>780.4470101686926</v>
      </c>
      <c r="J221" s="5">
        <f t="shared" si="29"/>
        <v>1.5024838344117524</v>
      </c>
    </row>
    <row r="222" spans="1:10" ht="15.75" x14ac:dyDescent="0.25">
      <c r="A222" s="17">
        <v>212</v>
      </c>
      <c r="B222" s="1" t="s">
        <v>230</v>
      </c>
      <c r="C222" s="2" t="s">
        <v>12</v>
      </c>
      <c r="D222" s="4">
        <v>32670.000000000004</v>
      </c>
      <c r="E222" s="5">
        <f t="shared" si="24"/>
        <v>33650.100000000006</v>
      </c>
      <c r="F222" s="5">
        <f t="shared" si="25"/>
        <v>33323.4</v>
      </c>
      <c r="G222" s="6">
        <f t="shared" si="26"/>
        <v>32670.000000000004</v>
      </c>
      <c r="H222" s="5">
        <f t="shared" si="27"/>
        <v>33214.5</v>
      </c>
      <c r="I222" s="5">
        <f t="shared" si="28"/>
        <v>499.04249318069174</v>
      </c>
      <c r="J222" s="5">
        <f t="shared" si="29"/>
        <v>1.5024838344117533</v>
      </c>
    </row>
    <row r="223" spans="1:10" ht="15.75" x14ac:dyDescent="0.25">
      <c r="A223" s="17">
        <v>213</v>
      </c>
      <c r="B223" s="1" t="s">
        <v>231</v>
      </c>
      <c r="C223" s="2" t="s">
        <v>12</v>
      </c>
      <c r="D223" s="4">
        <v>81057.900000000009</v>
      </c>
      <c r="E223" s="5">
        <f t="shared" si="24"/>
        <v>83489.637000000017</v>
      </c>
      <c r="F223" s="5">
        <f t="shared" si="25"/>
        <v>82679.058000000005</v>
      </c>
      <c r="G223" s="6">
        <f t="shared" si="26"/>
        <v>81057.900000000009</v>
      </c>
      <c r="H223" s="5">
        <f t="shared" si="27"/>
        <v>82408.865000000005</v>
      </c>
      <c r="I223" s="5">
        <f t="shared" si="28"/>
        <v>1238.1798747472064</v>
      </c>
      <c r="J223" s="5">
        <f t="shared" si="29"/>
        <v>1.5024838344117546</v>
      </c>
    </row>
    <row r="224" spans="1:10" ht="15.75" x14ac:dyDescent="0.25">
      <c r="A224" s="17">
        <v>214</v>
      </c>
      <c r="B224" s="1" t="s">
        <v>232</v>
      </c>
      <c r="C224" s="2" t="s">
        <v>12</v>
      </c>
      <c r="D224" s="4">
        <v>72600</v>
      </c>
      <c r="E224" s="5">
        <f t="shared" si="24"/>
        <v>74778</v>
      </c>
      <c r="F224" s="5">
        <f t="shared" si="25"/>
        <v>74052</v>
      </c>
      <c r="G224" s="6">
        <f t="shared" si="26"/>
        <v>72600</v>
      </c>
      <c r="H224" s="5">
        <f t="shared" si="27"/>
        <v>73810</v>
      </c>
      <c r="I224" s="5">
        <f t="shared" si="28"/>
        <v>1108.9833181793133</v>
      </c>
      <c r="J224" s="5">
        <f t="shared" si="29"/>
        <v>1.5024838344117508</v>
      </c>
    </row>
    <row r="225" spans="1:10" ht="15.75" x14ac:dyDescent="0.25">
      <c r="A225" s="17">
        <v>215</v>
      </c>
      <c r="B225" s="1" t="s">
        <v>233</v>
      </c>
      <c r="C225" s="2" t="s">
        <v>12</v>
      </c>
      <c r="D225" s="4">
        <v>75322.5</v>
      </c>
      <c r="E225" s="5">
        <f t="shared" si="24"/>
        <v>77582.175000000003</v>
      </c>
      <c r="F225" s="5">
        <f t="shared" si="25"/>
        <v>76828.95</v>
      </c>
      <c r="G225" s="6">
        <f t="shared" si="26"/>
        <v>75322.5</v>
      </c>
      <c r="H225" s="5">
        <f t="shared" si="27"/>
        <v>76577.875</v>
      </c>
      <c r="I225" s="5">
        <f t="shared" si="28"/>
        <v>1150.5701926110385</v>
      </c>
      <c r="J225" s="5">
        <f t="shared" si="29"/>
        <v>1.5024838344117522</v>
      </c>
    </row>
    <row r="226" spans="1:10" ht="15.75" x14ac:dyDescent="0.25">
      <c r="A226" s="17">
        <v>216</v>
      </c>
      <c r="B226" s="1" t="s">
        <v>234</v>
      </c>
      <c r="C226" s="2" t="s">
        <v>12</v>
      </c>
      <c r="D226" s="4">
        <v>54450.000000000007</v>
      </c>
      <c r="E226" s="5">
        <f t="shared" si="24"/>
        <v>56083.500000000007</v>
      </c>
      <c r="F226" s="5">
        <f t="shared" si="25"/>
        <v>55539.000000000007</v>
      </c>
      <c r="G226" s="6">
        <f t="shared" si="26"/>
        <v>54450.000000000007</v>
      </c>
      <c r="H226" s="5">
        <f t="shared" si="27"/>
        <v>55357.500000000007</v>
      </c>
      <c r="I226" s="5">
        <f t="shared" si="28"/>
        <v>831.73748863448498</v>
      </c>
      <c r="J226" s="5">
        <f t="shared" si="29"/>
        <v>1.5024838344117508</v>
      </c>
    </row>
    <row r="227" spans="1:10" ht="15.75" x14ac:dyDescent="0.25">
      <c r="A227" s="17">
        <v>217</v>
      </c>
      <c r="B227" s="1" t="s">
        <v>235</v>
      </c>
      <c r="C227" s="2" t="s">
        <v>12</v>
      </c>
      <c r="D227" s="4">
        <v>63525.000000000007</v>
      </c>
      <c r="E227" s="5">
        <f t="shared" si="24"/>
        <v>65430.750000000007</v>
      </c>
      <c r="F227" s="5">
        <f t="shared" si="25"/>
        <v>64795.500000000007</v>
      </c>
      <c r="G227" s="6">
        <f t="shared" si="26"/>
        <v>63525.000000000007</v>
      </c>
      <c r="H227" s="5">
        <f t="shared" si="27"/>
        <v>64583.750000000007</v>
      </c>
      <c r="I227" s="5">
        <f t="shared" si="28"/>
        <v>970.36040340689908</v>
      </c>
      <c r="J227" s="5">
        <f t="shared" si="29"/>
        <v>1.5024838344117506</v>
      </c>
    </row>
    <row r="228" spans="1:10" ht="15.75" x14ac:dyDescent="0.25">
      <c r="A228" s="17">
        <v>218</v>
      </c>
      <c r="B228" s="1" t="s">
        <v>236</v>
      </c>
      <c r="C228" s="2" t="s">
        <v>12</v>
      </c>
      <c r="D228" s="4">
        <v>52635.000000000007</v>
      </c>
      <c r="E228" s="5">
        <f t="shared" si="24"/>
        <v>54214.05000000001</v>
      </c>
      <c r="F228" s="5">
        <f t="shared" si="25"/>
        <v>53687.700000000012</v>
      </c>
      <c r="G228" s="6">
        <f t="shared" si="26"/>
        <v>52635.000000000007</v>
      </c>
      <c r="H228" s="5">
        <f t="shared" si="27"/>
        <v>53512.250000000007</v>
      </c>
      <c r="I228" s="5">
        <f t="shared" si="28"/>
        <v>804.01290568000388</v>
      </c>
      <c r="J228" s="5">
        <f t="shared" si="29"/>
        <v>1.5024838344117539</v>
      </c>
    </row>
    <row r="229" spans="1:10" ht="15.75" x14ac:dyDescent="0.25">
      <c r="A229" s="17">
        <v>219</v>
      </c>
      <c r="B229" s="1" t="s">
        <v>237</v>
      </c>
      <c r="C229" s="2" t="s">
        <v>12</v>
      </c>
      <c r="D229" s="4">
        <v>68970</v>
      </c>
      <c r="E229" s="5">
        <f t="shared" si="24"/>
        <v>71039.100000000006</v>
      </c>
      <c r="F229" s="5">
        <f t="shared" si="25"/>
        <v>70349.399999999994</v>
      </c>
      <c r="G229" s="6">
        <f t="shared" si="26"/>
        <v>68970</v>
      </c>
      <c r="H229" s="5">
        <f t="shared" si="27"/>
        <v>70119.5</v>
      </c>
      <c r="I229" s="5">
        <f t="shared" si="28"/>
        <v>1053.5341522703495</v>
      </c>
      <c r="J229" s="5">
        <f t="shared" si="29"/>
        <v>1.5024838344117535</v>
      </c>
    </row>
    <row r="230" spans="1:10" ht="15.75" x14ac:dyDescent="0.25">
      <c r="A230" s="17">
        <v>220</v>
      </c>
      <c r="B230" s="1" t="s">
        <v>238</v>
      </c>
      <c r="C230" s="2" t="s">
        <v>12</v>
      </c>
      <c r="D230" s="4">
        <v>74778</v>
      </c>
      <c r="E230" s="5">
        <f t="shared" si="24"/>
        <v>77021.34</v>
      </c>
      <c r="F230" s="5">
        <f t="shared" si="25"/>
        <v>76273.56</v>
      </c>
      <c r="G230" s="6">
        <f t="shared" si="26"/>
        <v>74778</v>
      </c>
      <c r="H230" s="5">
        <f t="shared" si="27"/>
        <v>76024.3</v>
      </c>
      <c r="I230" s="5">
        <f t="shared" si="28"/>
        <v>1142.2528177246909</v>
      </c>
      <c r="J230" s="5">
        <f t="shared" si="29"/>
        <v>1.5024838344117484</v>
      </c>
    </row>
    <row r="231" spans="1:10" ht="15.75" x14ac:dyDescent="0.25">
      <c r="A231" s="11"/>
      <c r="B231" s="8" t="s">
        <v>239</v>
      </c>
      <c r="C231" s="11"/>
      <c r="D231" s="15"/>
      <c r="E231" s="15"/>
      <c r="F231" s="15"/>
      <c r="G231" s="16"/>
      <c r="H231" s="15"/>
      <c r="I231" s="15"/>
      <c r="J231" s="15"/>
    </row>
    <row r="232" spans="1:10" ht="15.75" x14ac:dyDescent="0.25">
      <c r="A232" s="17">
        <v>221</v>
      </c>
      <c r="B232" s="1" t="s">
        <v>240</v>
      </c>
      <c r="C232" s="2" t="s">
        <v>12</v>
      </c>
      <c r="D232" s="4">
        <v>145200</v>
      </c>
      <c r="E232" s="5">
        <f t="shared" ref="E232:E251" si="30">D232*1.03</f>
        <v>149556</v>
      </c>
      <c r="F232" s="5">
        <f t="shared" ref="F232:F251" si="31">D232*1.02</f>
        <v>148104</v>
      </c>
      <c r="G232" s="6">
        <f t="shared" ref="G232:G251" si="32">MIN(D232:F232)</f>
        <v>145200</v>
      </c>
      <c r="H232" s="5">
        <f t="shared" ref="H232:H251" si="33">AVERAGE(D232:F232)</f>
        <v>147620</v>
      </c>
      <c r="I232" s="5">
        <f t="shared" ref="I232:I251" si="34">STDEV(D232:F232)</f>
        <v>2217.9666363586266</v>
      </c>
      <c r="J232" s="5">
        <f t="shared" ref="J232:J251" si="35">I232/H232%</f>
        <v>1.5024838344117508</v>
      </c>
    </row>
    <row r="233" spans="1:10" ht="15.75" x14ac:dyDescent="0.25">
      <c r="A233" s="17">
        <v>222</v>
      </c>
      <c r="B233" s="1" t="s">
        <v>241</v>
      </c>
      <c r="C233" s="2" t="s">
        <v>12</v>
      </c>
      <c r="D233" s="4">
        <v>190575.00000000003</v>
      </c>
      <c r="E233" s="5">
        <f t="shared" si="30"/>
        <v>196292.25000000003</v>
      </c>
      <c r="F233" s="5">
        <f t="shared" si="31"/>
        <v>194386.50000000003</v>
      </c>
      <c r="G233" s="6">
        <f t="shared" si="32"/>
        <v>190575.00000000003</v>
      </c>
      <c r="H233" s="5">
        <f t="shared" si="33"/>
        <v>193751.25000000003</v>
      </c>
      <c r="I233" s="5">
        <f t="shared" si="34"/>
        <v>2911.0812102206974</v>
      </c>
      <c r="J233" s="5">
        <f t="shared" si="35"/>
        <v>1.5024838344117506</v>
      </c>
    </row>
    <row r="234" spans="1:10" ht="15.75" x14ac:dyDescent="0.25">
      <c r="A234" s="17">
        <v>223</v>
      </c>
      <c r="B234" s="1" t="s">
        <v>242</v>
      </c>
      <c r="C234" s="2" t="s">
        <v>12</v>
      </c>
      <c r="D234" s="4">
        <v>81675</v>
      </c>
      <c r="E234" s="5">
        <f t="shared" si="30"/>
        <v>84125.25</v>
      </c>
      <c r="F234" s="5">
        <f t="shared" si="31"/>
        <v>83308.5</v>
      </c>
      <c r="G234" s="6">
        <f t="shared" si="32"/>
        <v>81675</v>
      </c>
      <c r="H234" s="5">
        <f t="shared" si="33"/>
        <v>83036.25</v>
      </c>
      <c r="I234" s="5">
        <f t="shared" si="34"/>
        <v>1247.6062329517274</v>
      </c>
      <c r="J234" s="5">
        <f t="shared" si="35"/>
        <v>1.5024838344117508</v>
      </c>
    </row>
    <row r="235" spans="1:10" ht="15.75" x14ac:dyDescent="0.25">
      <c r="A235" s="17">
        <v>224</v>
      </c>
      <c r="B235" s="1" t="s">
        <v>243</v>
      </c>
      <c r="C235" s="2" t="s">
        <v>12</v>
      </c>
      <c r="D235" s="4">
        <v>133676.565</v>
      </c>
      <c r="E235" s="5">
        <f t="shared" si="30"/>
        <v>137686.86195000002</v>
      </c>
      <c r="F235" s="5">
        <f t="shared" si="31"/>
        <v>136350.0963</v>
      </c>
      <c r="G235" s="6">
        <f t="shared" si="32"/>
        <v>133676.565</v>
      </c>
      <c r="H235" s="5">
        <f t="shared" si="33"/>
        <v>135904.50774999999</v>
      </c>
      <c r="I235" s="5">
        <f t="shared" si="34"/>
        <v>2041.9432591806233</v>
      </c>
      <c r="J235" s="5">
        <f t="shared" si="35"/>
        <v>1.502483834411757</v>
      </c>
    </row>
    <row r="236" spans="1:10" ht="15.75" x14ac:dyDescent="0.25">
      <c r="A236" s="17">
        <v>225</v>
      </c>
      <c r="B236" s="1" t="s">
        <v>244</v>
      </c>
      <c r="C236" s="2" t="s">
        <v>12</v>
      </c>
      <c r="D236" s="4">
        <v>83853</v>
      </c>
      <c r="E236" s="5">
        <f t="shared" si="30"/>
        <v>86368.59</v>
      </c>
      <c r="F236" s="5">
        <f t="shared" si="31"/>
        <v>85530.06</v>
      </c>
      <c r="G236" s="6">
        <f t="shared" si="32"/>
        <v>83853</v>
      </c>
      <c r="H236" s="5">
        <f t="shared" si="33"/>
        <v>85250.55</v>
      </c>
      <c r="I236" s="5">
        <f t="shared" si="34"/>
        <v>1280.875732497105</v>
      </c>
      <c r="J236" s="5">
        <f t="shared" si="35"/>
        <v>1.5024838344117486</v>
      </c>
    </row>
    <row r="237" spans="1:10" ht="15.75" x14ac:dyDescent="0.25">
      <c r="A237" s="17">
        <v>226</v>
      </c>
      <c r="B237" s="1" t="s">
        <v>245</v>
      </c>
      <c r="C237" s="2" t="s">
        <v>12</v>
      </c>
      <c r="D237" s="4">
        <v>154275</v>
      </c>
      <c r="E237" s="5">
        <f t="shared" si="30"/>
        <v>158903.25</v>
      </c>
      <c r="F237" s="5">
        <f t="shared" si="31"/>
        <v>157360.5</v>
      </c>
      <c r="G237" s="6">
        <f t="shared" si="32"/>
        <v>154275</v>
      </c>
      <c r="H237" s="5">
        <f t="shared" si="33"/>
        <v>156846.25</v>
      </c>
      <c r="I237" s="5">
        <f t="shared" si="34"/>
        <v>2356.5895511310409</v>
      </c>
      <c r="J237" s="5">
        <f t="shared" si="35"/>
        <v>1.5024838344117508</v>
      </c>
    </row>
    <row r="238" spans="1:10" ht="15.75" x14ac:dyDescent="0.25">
      <c r="A238" s="17">
        <v>227</v>
      </c>
      <c r="B238" s="1" t="s">
        <v>246</v>
      </c>
      <c r="C238" s="2" t="s">
        <v>12</v>
      </c>
      <c r="D238" s="4">
        <v>288585</v>
      </c>
      <c r="E238" s="5">
        <f t="shared" si="30"/>
        <v>297242.55</v>
      </c>
      <c r="F238" s="5">
        <f t="shared" si="31"/>
        <v>294356.7</v>
      </c>
      <c r="G238" s="6">
        <f t="shared" si="32"/>
        <v>288585</v>
      </c>
      <c r="H238" s="5">
        <f t="shared" si="33"/>
        <v>293394.75</v>
      </c>
      <c r="I238" s="5">
        <f t="shared" si="34"/>
        <v>4408.2086897627669</v>
      </c>
      <c r="J238" s="5">
        <f t="shared" si="35"/>
        <v>1.5024838344117495</v>
      </c>
    </row>
    <row r="239" spans="1:10" ht="15.75" x14ac:dyDescent="0.25">
      <c r="A239" s="17">
        <v>228</v>
      </c>
      <c r="B239" s="1" t="s">
        <v>247</v>
      </c>
      <c r="C239" s="2" t="s">
        <v>12</v>
      </c>
      <c r="D239" s="4">
        <v>150645</v>
      </c>
      <c r="E239" s="5">
        <f t="shared" si="30"/>
        <v>155164.35</v>
      </c>
      <c r="F239" s="5">
        <f t="shared" si="31"/>
        <v>153657.9</v>
      </c>
      <c r="G239" s="6">
        <f t="shared" si="32"/>
        <v>150645</v>
      </c>
      <c r="H239" s="5">
        <f t="shared" si="33"/>
        <v>153155.75</v>
      </c>
      <c r="I239" s="5">
        <f t="shared" si="34"/>
        <v>2301.1403852220769</v>
      </c>
      <c r="J239" s="5">
        <f t="shared" si="35"/>
        <v>1.5024838344117522</v>
      </c>
    </row>
    <row r="240" spans="1:10" ht="15.75" x14ac:dyDescent="0.25">
      <c r="A240" s="17">
        <v>229</v>
      </c>
      <c r="B240" s="1" t="s">
        <v>248</v>
      </c>
      <c r="C240" s="2" t="s">
        <v>12</v>
      </c>
      <c r="D240" s="4">
        <v>141570</v>
      </c>
      <c r="E240" s="5">
        <f t="shared" si="30"/>
        <v>145817.1</v>
      </c>
      <c r="F240" s="5">
        <f t="shared" si="31"/>
        <v>144401.4</v>
      </c>
      <c r="G240" s="6">
        <f t="shared" si="32"/>
        <v>141570</v>
      </c>
      <c r="H240" s="5">
        <f t="shared" si="33"/>
        <v>143929.5</v>
      </c>
      <c r="I240" s="5">
        <f t="shared" si="34"/>
        <v>2162.5174704496626</v>
      </c>
      <c r="J240" s="5">
        <f t="shared" si="35"/>
        <v>1.5024838344117519</v>
      </c>
    </row>
    <row r="241" spans="1:10" ht="15.75" x14ac:dyDescent="0.25">
      <c r="A241" s="17">
        <v>230</v>
      </c>
      <c r="B241" s="1" t="s">
        <v>249</v>
      </c>
      <c r="C241" s="2" t="s">
        <v>12</v>
      </c>
      <c r="D241" s="4">
        <v>202735.50000000003</v>
      </c>
      <c r="E241" s="5">
        <f t="shared" si="30"/>
        <v>208817.56500000003</v>
      </c>
      <c r="F241" s="5">
        <f t="shared" si="31"/>
        <v>206790.21000000002</v>
      </c>
      <c r="G241" s="6">
        <f t="shared" si="32"/>
        <v>202735.50000000003</v>
      </c>
      <c r="H241" s="5">
        <f t="shared" si="33"/>
        <v>206114.42500000005</v>
      </c>
      <c r="I241" s="5">
        <f t="shared" si="34"/>
        <v>3096.8359160157329</v>
      </c>
      <c r="J241" s="5">
        <f t="shared" si="35"/>
        <v>1.5024838344117508</v>
      </c>
    </row>
    <row r="242" spans="1:10" ht="15.75" x14ac:dyDescent="0.25">
      <c r="A242" s="17">
        <v>231</v>
      </c>
      <c r="B242" s="1" t="s">
        <v>250</v>
      </c>
      <c r="C242" s="2" t="s">
        <v>12</v>
      </c>
      <c r="D242" s="4">
        <v>130680.00000000001</v>
      </c>
      <c r="E242" s="5">
        <f t="shared" si="30"/>
        <v>134600.40000000002</v>
      </c>
      <c r="F242" s="5">
        <f t="shared" si="31"/>
        <v>133293.6</v>
      </c>
      <c r="G242" s="6">
        <f t="shared" si="32"/>
        <v>130680.00000000001</v>
      </c>
      <c r="H242" s="5">
        <f t="shared" si="33"/>
        <v>132858</v>
      </c>
      <c r="I242" s="5">
        <f t="shared" si="34"/>
        <v>1996.1699727227669</v>
      </c>
      <c r="J242" s="5">
        <f t="shared" si="35"/>
        <v>1.5024838344117533</v>
      </c>
    </row>
    <row r="243" spans="1:10" ht="15.75" x14ac:dyDescent="0.25">
      <c r="A243" s="17">
        <v>232</v>
      </c>
      <c r="B243" s="1" t="s">
        <v>251</v>
      </c>
      <c r="C243" s="2" t="s">
        <v>12</v>
      </c>
      <c r="D243" s="4">
        <v>192208.50000000003</v>
      </c>
      <c r="E243" s="5">
        <f t="shared" si="30"/>
        <v>197974.75500000003</v>
      </c>
      <c r="F243" s="5">
        <f t="shared" si="31"/>
        <v>196052.67000000004</v>
      </c>
      <c r="G243" s="6">
        <f t="shared" si="32"/>
        <v>192208.50000000003</v>
      </c>
      <c r="H243" s="5">
        <f t="shared" si="33"/>
        <v>195411.97500000001</v>
      </c>
      <c r="I243" s="5">
        <f t="shared" si="34"/>
        <v>2936.0333348797353</v>
      </c>
      <c r="J243" s="5">
        <f t="shared" si="35"/>
        <v>1.5024838344117526</v>
      </c>
    </row>
    <row r="244" spans="1:10" ht="15.75" x14ac:dyDescent="0.25">
      <c r="A244" s="17">
        <v>233</v>
      </c>
      <c r="B244" s="1" t="s">
        <v>252</v>
      </c>
      <c r="C244" s="2" t="s">
        <v>12</v>
      </c>
      <c r="D244" s="4">
        <v>141570</v>
      </c>
      <c r="E244" s="5">
        <f t="shared" si="30"/>
        <v>145817.1</v>
      </c>
      <c r="F244" s="5">
        <f t="shared" si="31"/>
        <v>144401.4</v>
      </c>
      <c r="G244" s="6">
        <f t="shared" si="32"/>
        <v>141570</v>
      </c>
      <c r="H244" s="5">
        <f t="shared" si="33"/>
        <v>143929.5</v>
      </c>
      <c r="I244" s="5">
        <f t="shared" si="34"/>
        <v>2162.5174704496626</v>
      </c>
      <c r="J244" s="5">
        <f t="shared" si="35"/>
        <v>1.5024838344117519</v>
      </c>
    </row>
    <row r="245" spans="1:10" ht="15.75" x14ac:dyDescent="0.25">
      <c r="A245" s="17">
        <v>234</v>
      </c>
      <c r="B245" s="1" t="s">
        <v>253</v>
      </c>
      <c r="C245" s="2" t="s">
        <v>12</v>
      </c>
      <c r="D245" s="4">
        <v>254100.00000000003</v>
      </c>
      <c r="E245" s="5">
        <f t="shared" si="30"/>
        <v>261723.00000000003</v>
      </c>
      <c r="F245" s="5">
        <f t="shared" si="31"/>
        <v>259182.00000000003</v>
      </c>
      <c r="G245" s="6">
        <f t="shared" si="32"/>
        <v>254100.00000000003</v>
      </c>
      <c r="H245" s="5">
        <f t="shared" si="33"/>
        <v>258335.00000000003</v>
      </c>
      <c r="I245" s="5">
        <f t="shared" si="34"/>
        <v>3881.4416136275963</v>
      </c>
      <c r="J245" s="5">
        <f t="shared" si="35"/>
        <v>1.5024838344117506</v>
      </c>
    </row>
    <row r="246" spans="1:10" ht="15.75" x14ac:dyDescent="0.25">
      <c r="A246" s="17">
        <v>235</v>
      </c>
      <c r="B246" s="1" t="s">
        <v>254</v>
      </c>
      <c r="C246" s="2" t="s">
        <v>12</v>
      </c>
      <c r="D246" s="4">
        <v>254100.00000000003</v>
      </c>
      <c r="E246" s="5">
        <f t="shared" si="30"/>
        <v>261723.00000000003</v>
      </c>
      <c r="F246" s="5">
        <f t="shared" si="31"/>
        <v>259182.00000000003</v>
      </c>
      <c r="G246" s="6">
        <f t="shared" si="32"/>
        <v>254100.00000000003</v>
      </c>
      <c r="H246" s="5">
        <f t="shared" si="33"/>
        <v>258335.00000000003</v>
      </c>
      <c r="I246" s="5">
        <f t="shared" si="34"/>
        <v>3881.4416136275963</v>
      </c>
      <c r="J246" s="5">
        <f t="shared" si="35"/>
        <v>1.5024838344117506</v>
      </c>
    </row>
    <row r="247" spans="1:10" ht="15.75" x14ac:dyDescent="0.25">
      <c r="A247" s="17">
        <v>236</v>
      </c>
      <c r="B247" s="1" t="s">
        <v>255</v>
      </c>
      <c r="C247" s="2" t="s">
        <v>12</v>
      </c>
      <c r="D247" s="4">
        <v>110715.00000000001</v>
      </c>
      <c r="E247" s="5">
        <f t="shared" si="30"/>
        <v>114036.45000000001</v>
      </c>
      <c r="F247" s="5">
        <f t="shared" si="31"/>
        <v>112929.30000000002</v>
      </c>
      <c r="G247" s="6">
        <f t="shared" si="32"/>
        <v>110715.00000000001</v>
      </c>
      <c r="H247" s="5">
        <f t="shared" si="33"/>
        <v>112560.25</v>
      </c>
      <c r="I247" s="5">
        <f t="shared" si="34"/>
        <v>1691.1995602234517</v>
      </c>
      <c r="J247" s="5">
        <f t="shared" si="35"/>
        <v>1.5024838344117499</v>
      </c>
    </row>
    <row r="248" spans="1:10" ht="15.75" x14ac:dyDescent="0.25">
      <c r="A248" s="17">
        <v>237</v>
      </c>
      <c r="B248" s="1" t="s">
        <v>256</v>
      </c>
      <c r="C248" s="2" t="s">
        <v>12</v>
      </c>
      <c r="D248" s="4">
        <v>114345.00000000001</v>
      </c>
      <c r="E248" s="5">
        <f t="shared" si="30"/>
        <v>117775.35000000002</v>
      </c>
      <c r="F248" s="5">
        <f t="shared" si="31"/>
        <v>116631.90000000002</v>
      </c>
      <c r="G248" s="6">
        <f t="shared" si="32"/>
        <v>114345.00000000001</v>
      </c>
      <c r="H248" s="5">
        <f t="shared" si="33"/>
        <v>116250.75000000001</v>
      </c>
      <c r="I248" s="5">
        <f t="shared" si="34"/>
        <v>1746.6487261324219</v>
      </c>
      <c r="J248" s="5">
        <f t="shared" si="35"/>
        <v>1.5024838344117535</v>
      </c>
    </row>
    <row r="249" spans="1:10" ht="15.75" x14ac:dyDescent="0.25">
      <c r="A249" s="17">
        <v>238</v>
      </c>
      <c r="B249" s="1" t="s">
        <v>257</v>
      </c>
      <c r="C249" s="2" t="s">
        <v>12</v>
      </c>
      <c r="D249" s="4">
        <v>88935</v>
      </c>
      <c r="E249" s="5">
        <f t="shared" si="30"/>
        <v>91603.05</v>
      </c>
      <c r="F249" s="5">
        <f t="shared" si="31"/>
        <v>90713.7</v>
      </c>
      <c r="G249" s="6">
        <f t="shared" si="32"/>
        <v>88935</v>
      </c>
      <c r="H249" s="5">
        <f t="shared" si="33"/>
        <v>90417.25</v>
      </c>
      <c r="I249" s="5">
        <f t="shared" si="34"/>
        <v>1358.5045647696597</v>
      </c>
      <c r="J249" s="5">
        <f t="shared" si="35"/>
        <v>1.5024838344117519</v>
      </c>
    </row>
    <row r="250" spans="1:10" ht="15.75" x14ac:dyDescent="0.25">
      <c r="A250" s="17">
        <v>239</v>
      </c>
      <c r="B250" s="1" t="s">
        <v>258</v>
      </c>
      <c r="C250" s="2" t="s">
        <v>12</v>
      </c>
      <c r="D250" s="4">
        <v>99825.000000000015</v>
      </c>
      <c r="E250" s="5">
        <f t="shared" si="30"/>
        <v>102819.75000000001</v>
      </c>
      <c r="F250" s="5">
        <f t="shared" si="31"/>
        <v>101821.50000000001</v>
      </c>
      <c r="G250" s="6">
        <f t="shared" si="32"/>
        <v>99825.000000000015</v>
      </c>
      <c r="H250" s="5">
        <f t="shared" si="33"/>
        <v>101488.75000000001</v>
      </c>
      <c r="I250" s="5">
        <f t="shared" si="34"/>
        <v>1524.8520624965558</v>
      </c>
      <c r="J250" s="5">
        <f t="shared" si="35"/>
        <v>1.5024838344117506</v>
      </c>
    </row>
    <row r="251" spans="1:10" ht="15.75" x14ac:dyDescent="0.25">
      <c r="A251" s="17">
        <v>240</v>
      </c>
      <c r="B251" s="1" t="s">
        <v>259</v>
      </c>
      <c r="C251" s="2" t="s">
        <v>12</v>
      </c>
      <c r="D251" s="4">
        <v>99825.000000000015</v>
      </c>
      <c r="E251" s="5">
        <f t="shared" si="30"/>
        <v>102819.75000000001</v>
      </c>
      <c r="F251" s="5">
        <f t="shared" si="31"/>
        <v>101821.50000000001</v>
      </c>
      <c r="G251" s="6">
        <f t="shared" si="32"/>
        <v>99825.000000000015</v>
      </c>
      <c r="H251" s="5">
        <f t="shared" si="33"/>
        <v>101488.75000000001</v>
      </c>
      <c r="I251" s="5">
        <f t="shared" si="34"/>
        <v>1524.8520624965558</v>
      </c>
      <c r="J251" s="5">
        <f t="shared" si="35"/>
        <v>1.5024838344117506</v>
      </c>
    </row>
    <row r="252" spans="1:10" ht="15.75" x14ac:dyDescent="0.25">
      <c r="A252" s="11"/>
      <c r="B252" s="8" t="s">
        <v>13</v>
      </c>
      <c r="C252" s="14"/>
      <c r="D252" s="15"/>
      <c r="E252" s="15"/>
      <c r="F252" s="15"/>
      <c r="G252" s="16"/>
      <c r="H252" s="15"/>
      <c r="I252" s="15"/>
      <c r="J252" s="15"/>
    </row>
    <row r="253" spans="1:10" ht="15.75" x14ac:dyDescent="0.25">
      <c r="A253" s="17">
        <v>241</v>
      </c>
      <c r="B253" s="1" t="s">
        <v>260</v>
      </c>
      <c r="C253" s="2" t="s">
        <v>12</v>
      </c>
      <c r="D253" s="4">
        <v>81675</v>
      </c>
      <c r="E253" s="5">
        <f t="shared" ref="E253:E255" si="36">D253*1.03</f>
        <v>84125.25</v>
      </c>
      <c r="F253" s="5">
        <f t="shared" ref="F253:F255" si="37">D253*1.02</f>
        <v>83308.5</v>
      </c>
      <c r="G253" s="6">
        <f t="shared" ref="G253:G255" si="38">MIN(D253:F253)</f>
        <v>81675</v>
      </c>
      <c r="H253" s="5">
        <f t="shared" ref="H253:H255" si="39">AVERAGE(D253:F253)</f>
        <v>83036.25</v>
      </c>
      <c r="I253" s="5">
        <f t="shared" ref="I253:I255" si="40">STDEV(D253:F253)</f>
        <v>1247.6062329517274</v>
      </c>
      <c r="J253" s="5">
        <f t="shared" ref="J253:J255" si="41">I253/H253%</f>
        <v>1.5024838344117508</v>
      </c>
    </row>
    <row r="254" spans="1:10" ht="15.75" x14ac:dyDescent="0.25">
      <c r="A254" s="17">
        <v>242</v>
      </c>
      <c r="B254" s="1" t="s">
        <v>261</v>
      </c>
      <c r="C254" s="2" t="s">
        <v>12</v>
      </c>
      <c r="D254" s="4">
        <v>136161.30000000002</v>
      </c>
      <c r="E254" s="5">
        <f t="shared" si="36"/>
        <v>140246.13900000002</v>
      </c>
      <c r="F254" s="5">
        <f t="shared" si="37"/>
        <v>138884.52600000001</v>
      </c>
      <c r="G254" s="6">
        <f t="shared" si="38"/>
        <v>136161.30000000002</v>
      </c>
      <c r="H254" s="5">
        <f t="shared" si="39"/>
        <v>138430.655</v>
      </c>
      <c r="I254" s="5">
        <f t="shared" si="40"/>
        <v>2079.8982132453048</v>
      </c>
      <c r="J254" s="5">
        <f t="shared" si="41"/>
        <v>1.5024838344117528</v>
      </c>
    </row>
    <row r="255" spans="1:10" ht="16.5" customHeight="1" x14ac:dyDescent="0.25">
      <c r="A255" s="17">
        <v>243</v>
      </c>
      <c r="B255" s="1" t="s">
        <v>262</v>
      </c>
      <c r="C255" s="2" t="s">
        <v>12</v>
      </c>
      <c r="D255" s="4">
        <v>145200</v>
      </c>
      <c r="E255" s="5">
        <f t="shared" si="36"/>
        <v>149556</v>
      </c>
      <c r="F255" s="5">
        <f t="shared" si="37"/>
        <v>148104</v>
      </c>
      <c r="G255" s="6">
        <f t="shared" si="38"/>
        <v>145200</v>
      </c>
      <c r="H255" s="5">
        <f t="shared" si="39"/>
        <v>147620</v>
      </c>
      <c r="I255" s="5">
        <f t="shared" si="40"/>
        <v>2217.9666363586266</v>
      </c>
      <c r="J255" s="5">
        <f t="shared" si="41"/>
        <v>1.5024838344117508</v>
      </c>
    </row>
    <row r="258" spans="2:8" ht="60.75" customHeight="1" x14ac:dyDescent="0.25">
      <c r="E258" s="22" t="s">
        <v>265</v>
      </c>
      <c r="F258" s="22"/>
      <c r="G258" s="22"/>
      <c r="H258" s="22"/>
    </row>
    <row r="259" spans="2:8" ht="21.75" customHeight="1" x14ac:dyDescent="0.25">
      <c r="B259" s="19" t="s">
        <v>14</v>
      </c>
      <c r="E259" s="20" t="s">
        <v>264</v>
      </c>
      <c r="F259" s="20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58:H258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39370078740157483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пес-цы,бесед,стол.зон.пляжкаб.</vt:lpstr>
      <vt:lpstr>'пес-цы,бесед,стол.зон.пляжкаб.'!Заголовки_для_печати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2023-03-06T08:08:34Z</dcterms:modified>
</cp:coreProperties>
</file>